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282283 2020" sheetId="1" r:id="rId1"/>
    <sheet name="281 муниципальный долг" sheetId="4" r:id="rId2"/>
    <sheet name="2021" sheetId="2" r:id="rId3"/>
    <sheet name="2022" sheetId="3" r:id="rId4"/>
  </sheets>
  <definedNames>
    <definedName name="_xlnm.Print_Area" localSheetId="2">'2021'!$A$1:$H$59</definedName>
    <definedName name="_xlnm.Print_Area" localSheetId="3">'2022'!$A$1:$H$59</definedName>
    <definedName name="_xlnm.Print_Area" localSheetId="0">'282283 2020'!$A$1:$I$71</definedName>
  </definedNames>
  <calcPr calcId="145621"/>
</workbook>
</file>

<file path=xl/calcChain.xml><?xml version="1.0" encoding="utf-8"?>
<calcChain xmlns="http://schemas.openxmlformats.org/spreadsheetml/2006/main">
  <c r="G63" i="1" l="1"/>
  <c r="G68" i="1"/>
  <c r="G70" i="1"/>
  <c r="G64" i="1"/>
  <c r="G58" i="1"/>
  <c r="G59" i="1"/>
  <c r="G53" i="1"/>
  <c r="G54" i="1"/>
  <c r="G49" i="1"/>
  <c r="G48" i="1"/>
  <c r="G34" i="1"/>
  <c r="G33" i="1"/>
  <c r="G44" i="1"/>
  <c r="G42" i="1"/>
  <c r="G39" i="1"/>
  <c r="G38" i="1"/>
  <c r="G29" i="1"/>
  <c r="G28" i="1"/>
  <c r="G24" i="1"/>
  <c r="G23" i="1"/>
  <c r="D33" i="1"/>
  <c r="G19" i="1"/>
  <c r="G18" i="1"/>
  <c r="G14" i="1"/>
  <c r="G43" i="1"/>
  <c r="G13" i="1"/>
  <c r="D68" i="1"/>
  <c r="D63" i="1"/>
  <c r="D58" i="1"/>
  <c r="D48" i="1"/>
  <c r="D53" i="1"/>
  <c r="D42" i="1"/>
  <c r="D38" i="1"/>
  <c r="D28" i="1"/>
  <c r="D23" i="1"/>
  <c r="D14" i="1"/>
  <c r="D18" i="1"/>
  <c r="D13" i="1"/>
  <c r="D12" i="1"/>
  <c r="G12" i="1"/>
  <c r="J16" i="4" l="1"/>
  <c r="G16" i="4"/>
  <c r="D16" i="4"/>
  <c r="L5" i="4" l="1"/>
  <c r="K5" i="4"/>
  <c r="J5" i="4"/>
  <c r="I5" i="4"/>
  <c r="H5" i="4"/>
  <c r="G5" i="4"/>
  <c r="L7" i="4"/>
  <c r="L15" i="4"/>
  <c r="L14" i="4"/>
  <c r="L13" i="4"/>
  <c r="L12" i="4"/>
  <c r="L11" i="4"/>
  <c r="I15" i="4"/>
  <c r="I14" i="4"/>
  <c r="I13" i="4"/>
  <c r="I12" i="4"/>
  <c r="I11" i="4"/>
  <c r="I7" i="4"/>
  <c r="F5" i="4"/>
  <c r="F15" i="4"/>
  <c r="F14" i="4"/>
  <c r="F13" i="4"/>
  <c r="F12" i="4"/>
  <c r="F11" i="4"/>
  <c r="F7" i="4"/>
  <c r="E5" i="4"/>
  <c r="D5" i="4"/>
  <c r="L9" i="4"/>
  <c r="K9" i="4"/>
  <c r="J9" i="4"/>
  <c r="I9" i="4"/>
  <c r="H9" i="4"/>
  <c r="G9" i="4"/>
  <c r="F9" i="4"/>
  <c r="E9" i="4"/>
  <c r="D9" i="4"/>
  <c r="B5" i="4"/>
  <c r="B9" i="4"/>
  <c r="C5" i="4"/>
  <c r="C9" i="4"/>
  <c r="C14" i="3" l="1"/>
  <c r="C18" i="3" s="1"/>
  <c r="C22" i="3" s="1"/>
  <c r="C26" i="3" s="1"/>
  <c r="C30" i="3" s="1"/>
  <c r="C10" i="3"/>
  <c r="F50" i="2"/>
  <c r="F11" i="2"/>
  <c r="F57" i="3"/>
  <c r="C57" i="3"/>
  <c r="H53" i="3"/>
  <c r="H58" i="3" s="1"/>
  <c r="E53" i="3"/>
  <c r="H49" i="3"/>
  <c r="E49" i="3"/>
  <c r="H45" i="3"/>
  <c r="E45" i="3"/>
  <c r="H41" i="3"/>
  <c r="E41" i="3"/>
  <c r="H37" i="3"/>
  <c r="E37" i="3"/>
  <c r="H33" i="3"/>
  <c r="E33" i="3"/>
  <c r="H29" i="3"/>
  <c r="E29" i="3"/>
  <c r="H25" i="3"/>
  <c r="E25" i="3"/>
  <c r="H21" i="3"/>
  <c r="E21" i="3"/>
  <c r="H17" i="3"/>
  <c r="E17" i="3"/>
  <c r="H13" i="3"/>
  <c r="E13" i="3"/>
  <c r="C12" i="3"/>
  <c r="C16" i="3" s="1"/>
  <c r="C11" i="3"/>
  <c r="C15" i="3" s="1"/>
  <c r="H9" i="3"/>
  <c r="E9" i="3"/>
  <c r="C9" i="3"/>
  <c r="H4" i="3"/>
  <c r="E4" i="3"/>
  <c r="C4" i="3"/>
  <c r="C4" i="2"/>
  <c r="D70" i="1"/>
  <c r="D65" i="1" s="1"/>
  <c r="C18" i="2"/>
  <c r="C22" i="2" s="1"/>
  <c r="C26" i="2" s="1"/>
  <c r="C30" i="2" s="1"/>
  <c r="C34" i="2" s="1"/>
  <c r="C38" i="2" s="1"/>
  <c r="C42" i="2" s="1"/>
  <c r="C46" i="2" s="1"/>
  <c r="C50" i="2" s="1"/>
  <c r="C54" i="2" s="1"/>
  <c r="C14" i="2"/>
  <c r="C10" i="2"/>
  <c r="C15" i="2"/>
  <c r="C19" i="2" s="1"/>
  <c r="C23" i="2" s="1"/>
  <c r="C27" i="2" s="1"/>
  <c r="C31" i="2" s="1"/>
  <c r="C35" i="2" s="1"/>
  <c r="C39" i="2" s="1"/>
  <c r="C11" i="2"/>
  <c r="D17" i="1"/>
  <c r="D22" i="1" s="1"/>
  <c r="D27" i="1" s="1"/>
  <c r="D32" i="1" s="1"/>
  <c r="D37" i="1" s="1"/>
  <c r="D43" i="1" s="1"/>
  <c r="D47" i="1" s="1"/>
  <c r="D52" i="1" s="1"/>
  <c r="D57" i="1" s="1"/>
  <c r="D62" i="1" s="1"/>
  <c r="D67" i="1" s="1"/>
  <c r="F57" i="2"/>
  <c r="C57" i="2"/>
  <c r="H53" i="2"/>
  <c r="E53" i="2"/>
  <c r="H49" i="2"/>
  <c r="E49" i="2"/>
  <c r="H45" i="2"/>
  <c r="E45" i="2"/>
  <c r="H41" i="2"/>
  <c r="E41" i="2"/>
  <c r="H37" i="2"/>
  <c r="E37" i="2"/>
  <c r="H33" i="2"/>
  <c r="E33" i="2"/>
  <c r="H29" i="2"/>
  <c r="E29" i="2"/>
  <c r="H25" i="2"/>
  <c r="E25" i="2"/>
  <c r="H21" i="2"/>
  <c r="E21" i="2"/>
  <c r="H17" i="2"/>
  <c r="E17" i="2"/>
  <c r="H13" i="2"/>
  <c r="E13" i="2"/>
  <c r="C12" i="2"/>
  <c r="F12" i="2" s="1"/>
  <c r="H9" i="2"/>
  <c r="E9" i="2"/>
  <c r="H4" i="2"/>
  <c r="E4" i="2"/>
  <c r="I65" i="1"/>
  <c r="F65" i="1"/>
  <c r="I60" i="1"/>
  <c r="F60" i="1"/>
  <c r="I55" i="1"/>
  <c r="F55" i="1"/>
  <c r="I50" i="1"/>
  <c r="F50" i="1"/>
  <c r="I45" i="1"/>
  <c r="F45" i="1"/>
  <c r="I40" i="1"/>
  <c r="F40" i="1"/>
  <c r="I35" i="1"/>
  <c r="F35" i="1"/>
  <c r="I30" i="1"/>
  <c r="F30" i="1"/>
  <c r="I25" i="1"/>
  <c r="F25" i="1"/>
  <c r="I20" i="1"/>
  <c r="F20" i="1"/>
  <c r="I15" i="1"/>
  <c r="F15" i="1"/>
  <c r="I10" i="1"/>
  <c r="F10" i="1"/>
  <c r="D19" i="1"/>
  <c r="D11" i="1"/>
  <c r="D16" i="1" s="1"/>
  <c r="I4" i="1"/>
  <c r="F4" i="1"/>
  <c r="D4" i="1"/>
  <c r="G11" i="1" l="1"/>
  <c r="G10" i="1" s="1"/>
  <c r="D10" i="1"/>
  <c r="D24" i="1"/>
  <c r="D29" i="1" s="1"/>
  <c r="E58" i="3"/>
  <c r="C19" i="3"/>
  <c r="F15" i="3"/>
  <c r="C13" i="3"/>
  <c r="F14" i="3"/>
  <c r="C20" i="3"/>
  <c r="F16" i="3"/>
  <c r="F10" i="3"/>
  <c r="F11" i="3"/>
  <c r="F12" i="3"/>
  <c r="F71" i="1"/>
  <c r="C9" i="2"/>
  <c r="E58" i="2"/>
  <c r="H58" i="2"/>
  <c r="F14" i="2"/>
  <c r="C16" i="2"/>
  <c r="F10" i="2"/>
  <c r="F9" i="2" s="1"/>
  <c r="G17" i="1"/>
  <c r="D15" i="1"/>
  <c r="G16" i="1"/>
  <c r="D21" i="1"/>
  <c r="I71" i="1"/>
  <c r="G21" i="1"/>
  <c r="D71" i="1" l="1"/>
  <c r="D34" i="1"/>
  <c r="C58" i="3"/>
  <c r="F9" i="3"/>
  <c r="C24" i="3"/>
  <c r="F20" i="3"/>
  <c r="F13" i="3"/>
  <c r="C17" i="3"/>
  <c r="F18" i="3"/>
  <c r="C23" i="3"/>
  <c r="F19" i="3"/>
  <c r="C58" i="2"/>
  <c r="F15" i="2"/>
  <c r="F18" i="2"/>
  <c r="F16" i="2"/>
  <c r="C20" i="2"/>
  <c r="C13" i="2"/>
  <c r="D26" i="1"/>
  <c r="D20" i="1"/>
  <c r="G15" i="1"/>
  <c r="G22" i="1"/>
  <c r="G20" i="1" s="1"/>
  <c r="D39" i="1"/>
  <c r="F17" i="3" l="1"/>
  <c r="C21" i="3"/>
  <c r="F22" i="3"/>
  <c r="C27" i="3"/>
  <c r="F23" i="3"/>
  <c r="C28" i="3"/>
  <c r="F24" i="3"/>
  <c r="F13" i="2"/>
  <c r="C24" i="2"/>
  <c r="F20" i="2"/>
  <c r="C17" i="2"/>
  <c r="F22" i="2"/>
  <c r="F19" i="2"/>
  <c r="D44" i="1"/>
  <c r="D25" i="1"/>
  <c r="D31" i="1"/>
  <c r="G26" i="1"/>
  <c r="G27" i="1"/>
  <c r="C32" i="3" l="1"/>
  <c r="F28" i="3"/>
  <c r="C31" i="3"/>
  <c r="F27" i="3"/>
  <c r="F21" i="3"/>
  <c r="C25" i="3"/>
  <c r="F26" i="3"/>
  <c r="F17" i="2"/>
  <c r="F26" i="2"/>
  <c r="F23" i="2"/>
  <c r="C21" i="2"/>
  <c r="C28" i="2"/>
  <c r="F24" i="2"/>
  <c r="G25" i="1"/>
  <c r="D49" i="1"/>
  <c r="G32" i="1"/>
  <c r="D30" i="1"/>
  <c r="G31" i="1"/>
  <c r="D36" i="1"/>
  <c r="F25" i="3" l="1"/>
  <c r="C34" i="3"/>
  <c r="C29" i="3"/>
  <c r="F30" i="3"/>
  <c r="C35" i="3"/>
  <c r="F31" i="3"/>
  <c r="C36" i="3"/>
  <c r="F32" i="3"/>
  <c r="F21" i="2"/>
  <c r="G30" i="1"/>
  <c r="C32" i="2"/>
  <c r="F28" i="2"/>
  <c r="C29" i="2"/>
  <c r="F27" i="2"/>
  <c r="F25" i="2" s="1"/>
  <c r="C25" i="2"/>
  <c r="F30" i="2"/>
  <c r="G37" i="1"/>
  <c r="D54" i="1"/>
  <c r="G36" i="1"/>
  <c r="D35" i="1"/>
  <c r="D41" i="1"/>
  <c r="C40" i="3" l="1"/>
  <c r="F36" i="3"/>
  <c r="C39" i="3"/>
  <c r="F35" i="3"/>
  <c r="F29" i="3"/>
  <c r="C38" i="3"/>
  <c r="C33" i="3"/>
  <c r="F34" i="3"/>
  <c r="G35" i="1"/>
  <c r="F34" i="2"/>
  <c r="F31" i="2"/>
  <c r="C36" i="2"/>
  <c r="F32" i="2"/>
  <c r="D40" i="1"/>
  <c r="G41" i="1"/>
  <c r="D46" i="1"/>
  <c r="D59" i="1"/>
  <c r="F33" i="3" l="1"/>
  <c r="C42" i="3"/>
  <c r="C37" i="3"/>
  <c r="F38" i="3"/>
  <c r="C43" i="3"/>
  <c r="F39" i="3"/>
  <c r="C44" i="3"/>
  <c r="F40" i="3"/>
  <c r="F29" i="2"/>
  <c r="F38" i="2"/>
  <c r="C40" i="2"/>
  <c r="F36" i="2"/>
  <c r="F35" i="2"/>
  <c r="F33" i="2" s="1"/>
  <c r="C33" i="2"/>
  <c r="G47" i="1"/>
  <c r="D64" i="1"/>
  <c r="D45" i="1"/>
  <c r="G46" i="1"/>
  <c r="D51" i="1"/>
  <c r="G40" i="1"/>
  <c r="C48" i="3" l="1"/>
  <c r="F44" i="3"/>
  <c r="C47" i="3"/>
  <c r="F43" i="3"/>
  <c r="F37" i="3"/>
  <c r="C46" i="3"/>
  <c r="C41" i="3"/>
  <c r="F42" i="3"/>
  <c r="C43" i="2"/>
  <c r="C47" i="2" s="1"/>
  <c r="C51" i="2" s="1"/>
  <c r="F39" i="2"/>
  <c r="C44" i="2"/>
  <c r="F40" i="2"/>
  <c r="C37" i="2"/>
  <c r="F42" i="2"/>
  <c r="D50" i="1"/>
  <c r="G51" i="1"/>
  <c r="D56" i="1"/>
  <c r="G45" i="1"/>
  <c r="D69" i="1"/>
  <c r="G69" i="1" s="1"/>
  <c r="G52" i="1"/>
  <c r="F41" i="3" l="1"/>
  <c r="C50" i="3"/>
  <c r="C45" i="3"/>
  <c r="F46" i="3"/>
  <c r="C51" i="3"/>
  <c r="F47" i="3"/>
  <c r="C52" i="3"/>
  <c r="F48" i="3"/>
  <c r="F37" i="2"/>
  <c r="F46" i="2"/>
  <c r="C48" i="2"/>
  <c r="F44" i="2"/>
  <c r="F43" i="2"/>
  <c r="F41" i="2" s="1"/>
  <c r="C41" i="2"/>
  <c r="G57" i="1"/>
  <c r="D55" i="1"/>
  <c r="D61" i="1"/>
  <c r="G56" i="1"/>
  <c r="G50" i="1"/>
  <c r="G55" i="1" l="1"/>
  <c r="C56" i="3"/>
  <c r="F56" i="3" s="1"/>
  <c r="F52" i="3"/>
  <c r="C55" i="3"/>
  <c r="F55" i="3" s="1"/>
  <c r="F51" i="3"/>
  <c r="F45" i="3"/>
  <c r="C54" i="3"/>
  <c r="C49" i="3"/>
  <c r="F50" i="3"/>
  <c r="F49" i="3" s="1"/>
  <c r="C55" i="2"/>
  <c r="F47" i="2"/>
  <c r="C52" i="2"/>
  <c r="F48" i="2"/>
  <c r="C45" i="2"/>
  <c r="D66" i="1"/>
  <c r="D60" i="1"/>
  <c r="G61" i="1"/>
  <c r="G62" i="1"/>
  <c r="G67" i="1"/>
  <c r="C53" i="3" l="1"/>
  <c r="F54" i="3"/>
  <c r="F53" i="3" s="1"/>
  <c r="F58" i="3" s="1"/>
  <c r="F45" i="2"/>
  <c r="G60" i="1"/>
  <c r="F54" i="2"/>
  <c r="C56" i="2"/>
  <c r="F56" i="2" s="1"/>
  <c r="F52" i="2"/>
  <c r="F55" i="2"/>
  <c r="F51" i="2"/>
  <c r="F49" i="2" s="1"/>
  <c r="C49" i="2"/>
  <c r="G66" i="1"/>
  <c r="G65" i="1" s="1"/>
  <c r="G71" i="1" l="1"/>
  <c r="F53" i="2"/>
  <c r="F58" i="2" s="1"/>
  <c r="C53" i="2"/>
</calcChain>
</file>

<file path=xl/sharedStrings.xml><?xml version="1.0" encoding="utf-8"?>
<sst xmlns="http://schemas.openxmlformats.org/spreadsheetml/2006/main" count="290" uniqueCount="70">
  <si>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</si>
  <si>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</si>
  <si>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</si>
  <si>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</si>
  <si>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</si>
  <si>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</si>
  <si>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</si>
  <si>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</si>
  <si>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</si>
  <si>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</si>
  <si>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</si>
  <si>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</si>
  <si>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гашение</t>
  </si>
  <si>
    <t>дата</t>
  </si>
  <si>
    <t>сумма</t>
  </si>
  <si>
    <t>начисление процентов</t>
  </si>
  <si>
    <t>Сумма задолженности</t>
  </si>
  <si>
    <t>задолженность на 01.01.2019г.</t>
  </si>
  <si>
    <t>в том числе</t>
  </si>
  <si>
    <t>бюджетный кредит</t>
  </si>
  <si>
    <t>процентная ставка</t>
  </si>
  <si>
    <t>кредиты банка</t>
  </si>
  <si>
    <t>25.02.2019</t>
  </si>
  <si>
    <t>25.03.2019</t>
  </si>
  <si>
    <t>25.04.2019</t>
  </si>
  <si>
    <t>25.05.2019</t>
  </si>
  <si>
    <t>25.06.2019</t>
  </si>
  <si>
    <t>25.07.2019</t>
  </si>
  <si>
    <t>25.08.2019</t>
  </si>
  <si>
    <t>25.09.2019</t>
  </si>
  <si>
    <t>25.10.2019</t>
  </si>
  <si>
    <t>25.11.2019</t>
  </si>
  <si>
    <t>25.12.2019</t>
  </si>
  <si>
    <t xml:space="preserve">Привлечение кредита </t>
  </si>
  <si>
    <t>25.11.209</t>
  </si>
  <si>
    <t>всего на 2019 г.</t>
  </si>
  <si>
    <t xml:space="preserve">привлечение  нового кредита </t>
  </si>
  <si>
    <t>05.12.2019</t>
  </si>
  <si>
    <t>Расчет расходов по обслуживанию муниципального долга  Александровского района в 2020 году</t>
  </si>
  <si>
    <t>25.01.2020</t>
  </si>
  <si>
    <t>Расчет расходов по обслуживанию муниципального долга  Александровского района в 2021 году</t>
  </si>
  <si>
    <t>Источники внутреннего финансирования дефицита бюджет</t>
  </si>
  <si>
    <t>Кредиты,</t>
  </si>
  <si>
    <t>в том числе:</t>
  </si>
  <si>
    <t>Кредиты, привлекаемые от кредитных организаций:</t>
  </si>
  <si>
    <t xml:space="preserve">объем привлечения </t>
  </si>
  <si>
    <t>объем средств, направляемых на погашение основной суммы долга</t>
  </si>
  <si>
    <t>Кредиты, привлекаемые от других бюджетов бюджетной системы РФ</t>
  </si>
  <si>
    <t>2020 год</t>
  </si>
  <si>
    <t>2021 год</t>
  </si>
  <si>
    <t>2022 год</t>
  </si>
  <si>
    <t>из них:</t>
  </si>
  <si>
    <t>кредитный договор № 49 БК от 05.12.2017</t>
  </si>
  <si>
    <t>кредитный договор № 95 БК от 09.07.2018</t>
  </si>
  <si>
    <t>кредитный договор № 119 БК от 14.10.2019</t>
  </si>
  <si>
    <t>кредитный договор № б/н 12.2019</t>
  </si>
  <si>
    <t>кредитный договор</t>
  </si>
  <si>
    <t>Муниципальный долг на 01.01.2020 г.</t>
  </si>
  <si>
    <t>Муниципальный долг на 01.01.2021 г.</t>
  </si>
  <si>
    <t>Муниципальный долг на 01.01.2022 г.</t>
  </si>
  <si>
    <t>Муниципальный долг на 01.01.2023 г.</t>
  </si>
  <si>
    <t>Общий объем привлечения</t>
  </si>
  <si>
    <t>Верхний предел внутреннего муниципального долга Александровского района Томской области</t>
  </si>
  <si>
    <t>Предельный объем муниципального долга</t>
  </si>
  <si>
    <t>единицы изменения - тыс. рублей</t>
  </si>
  <si>
    <t>бюджетный кредит,  договор 95 БК</t>
  </si>
  <si>
    <t>бюджетный кредит, 49 бк</t>
  </si>
  <si>
    <t>бюджетный кредит, 119 бк</t>
  </si>
  <si>
    <t>Сумма привлечения</t>
  </si>
  <si>
    <t>Расчет расходов по обслуживанию муниципального долга  Александровского района в 2020году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</si>
</sst>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" xfId="0" applyFont="1" applyBorder="1"/>
    <xf numFmtId="4" fontId="1" fillId="0" borderId="1" xfId="0" applyNumberFormat="1" applyFont="1" applyBorder="1"/>
    <xf numFmtId="16" fontId="1" fillId="0" borderId="1" xfId="0" applyNumberFormat="1" applyFont="1" applyBorder="1"/>
    <xf numFmtId="164" fontId="1" fillId="0" borderId="1" xfId="0" applyNumberFormat="1" applyFont="1" applyBorder="1"/>
    <xf numFmtId="49" fontId="1" fillId="0" borderId="1" xfId="0" applyNumberFormat="1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left" vertical="top"/>
    </xf>
    <xf numFmtId="4" fontId="4" fillId="0" borderId="1" xfId="0" applyNumberFormat="1" applyFont="1" applyBorder="1"/>
    <xf numFmtId="16" fontId="4" fillId="0" borderId="1" xfId="0" applyNumberFormat="1" applyFont="1" applyBorder="1"/>
    <xf numFmtId="164" fontId="4" fillId="0" borderId="1" xfId="0" applyNumberFormat="1" applyFont="1" applyBorder="1"/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/>
    <xf numFmtId="4" fontId="1" fillId="2" borderId="1" xfId="0" applyNumberFormat="1" applyFont="1" applyFill="1" applyBorder="1"/>
    <xf numFmtId="0" fontId="1" fillId="2" borderId="1" xfId="0" applyFont="1" applyFill="1" applyBorder="1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 indent="1"/>
    </xf>
    <xf numFmtId="0" fontId="6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 inden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5"/>
    </xf>
    <xf numFmtId="0" fontId="1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/>
    <xf numFmtId="0" fontId="0" fillId="0" borderId="2" xfId="0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1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0" xfId="0" applyFill="1"/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1" fillId="3" borderId="1" xfId="0" applyFont="1" applyFill="1" applyBorder="1" applyAlignment="1">
      <alignment horizontal="left" vertical="top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/>
    </xf>
    <xf numFmtId="4" fontId="4" fillId="3" borderId="1" xfId="0" applyNumberFormat="1" applyFont="1" applyFill="1" applyBorder="1"/>
    <xf numFmtId="16" fontId="4" fillId="3" borderId="1" xfId="0" applyNumberFormat="1" applyFont="1" applyFill="1" applyBorder="1"/>
    <xf numFmtId="164" fontId="4" fillId="3" borderId="1" xfId="0" applyNumberFormat="1" applyFont="1" applyFill="1" applyBorder="1"/>
    <xf numFmtId="4" fontId="1" fillId="3" borderId="1" xfId="0" applyNumberFormat="1" applyFont="1" applyFill="1" applyBorder="1"/>
    <xf numFmtId="16" fontId="1" fillId="3" borderId="1" xfId="0" applyNumberFormat="1" applyFont="1" applyFill="1" applyBorder="1"/>
    <xf numFmtId="164" fontId="1" fillId="3" borderId="1" xfId="0" applyNumberFormat="1" applyFont="1" applyFill="1" applyBorder="1"/>
    <xf numFmtId="0" fontId="1" fillId="3" borderId="1" xfId="0" applyFont="1" applyFill="1" applyBorder="1"/>
    <xf numFmtId="49" fontId="1" fillId="3" borderId="1" xfId="0" applyNumberFormat="1" applyFont="1" applyFill="1" applyBorder="1"/>
    <xf numFmtId="4" fontId="0" fillId="3" borderId="0" xfId="0" applyNumberFormat="1" applyFill="1"/>
    <xf numFmtId="0" fontId="1" fillId="3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view="pageBreakPreview" zoomScale="60" zoomScaleNormal="70" workbookViewId="0">
      <pane xSplit="4" ySplit="3" topLeftCell="E31" activePane="bottomRight" state="frozen"/>
      <selection pane="topRight" activeCell="D1" sqref="D1"/>
      <selection pane="bottomLeft" activeCell="A4" sqref="A4"/>
      <selection pane="bottomRight" activeCell="O69" sqref="O65:P69"/>
    </sheetView>
  </sheetViews>
  <sheetFormatPr defaultRowHeight="15" x14ac:dyDescent="0.25"/>
  <cols>
    <col min="1" max="1" width="28" style="70" customWidth="1"/>
    <col min="2" max="2" width="9.5703125" style="70" customWidth="1"/>
    <col min="3" max="3" width="9.5703125" style="70" hidden="1" customWidth="1"/>
    <col min="4" max="4" width="18" style="70" customWidth="1"/>
    <col min="5" max="5" width="12.140625" style="70" customWidth="1"/>
    <col min="6" max="6" width="15.7109375" style="70" customWidth="1"/>
    <col min="7" max="7" width="17.5703125" style="91" customWidth="1"/>
    <col min="8" max="8" width="13.42578125" style="70" customWidth="1"/>
    <col min="9" max="9" width="18.7109375" style="70" customWidth="1"/>
    <col min="10" max="16384" width="9.140625" style="70"/>
  </cols>
  <sheetData>
    <row r="1" spans="1:9" s="63" customFormat="1" ht="36.75" customHeight="1" x14ac:dyDescent="0.3">
      <c r="A1" s="61" t="s">
        <v>69</v>
      </c>
      <c r="B1" s="62"/>
      <c r="C1" s="62"/>
      <c r="D1" s="62"/>
      <c r="E1" s="62"/>
      <c r="F1" s="62"/>
      <c r="G1" s="62"/>
      <c r="H1" s="62"/>
      <c r="I1" s="62"/>
    </row>
    <row r="2" spans="1:9" ht="30.75" customHeight="1" x14ac:dyDescent="0.25">
      <c r="A2" s="64"/>
      <c r="B2" s="65" t="s">
        <v>20</v>
      </c>
      <c r="C2" s="66" t="s">
        <v>68</v>
      </c>
      <c r="D2" s="64" t="s">
        <v>16</v>
      </c>
      <c r="E2" s="64" t="s">
        <v>12</v>
      </c>
      <c r="F2" s="64"/>
      <c r="G2" s="67" t="s">
        <v>15</v>
      </c>
      <c r="H2" s="68" t="s">
        <v>33</v>
      </c>
      <c r="I2" s="69"/>
    </row>
    <row r="3" spans="1:9" ht="33.75" customHeight="1" x14ac:dyDescent="0.25">
      <c r="A3" s="64"/>
      <c r="B3" s="71"/>
      <c r="C3" s="72"/>
      <c r="D3" s="64"/>
      <c r="E3" s="73" t="s">
        <v>13</v>
      </c>
      <c r="F3" s="73" t="s">
        <v>14</v>
      </c>
      <c r="G3" s="67"/>
      <c r="H3" s="73" t="s">
        <v>13</v>
      </c>
      <c r="I3" s="73" t="s">
        <v>14</v>
      </c>
    </row>
    <row r="4" spans="1:9" s="78" customFormat="1" ht="36" customHeight="1" x14ac:dyDescent="0.25">
      <c r="A4" s="74" t="s">
        <v>17</v>
      </c>
      <c r="B4" s="74"/>
      <c r="C4" s="74"/>
      <c r="D4" s="75">
        <f>SUM(D6:D9)</f>
        <v>25770</v>
      </c>
      <c r="E4" s="76"/>
      <c r="F4" s="77">
        <f>SUM(F6:F9)</f>
        <v>0</v>
      </c>
      <c r="G4" s="75"/>
      <c r="H4" s="77"/>
      <c r="I4" s="77">
        <f>SUM(I6:I9)</f>
        <v>0</v>
      </c>
    </row>
    <row r="5" spans="1:9" ht="15.75" customHeight="1" x14ac:dyDescent="0.25">
      <c r="A5" s="79" t="s">
        <v>18</v>
      </c>
      <c r="B5" s="79"/>
      <c r="C5" s="79"/>
      <c r="D5" s="80"/>
      <c r="E5" s="73"/>
      <c r="F5" s="73"/>
      <c r="G5" s="80"/>
      <c r="H5" s="81"/>
      <c r="I5" s="81"/>
    </row>
    <row r="6" spans="1:9" ht="31.5" customHeight="1" x14ac:dyDescent="0.25">
      <c r="A6" s="79" t="s">
        <v>65</v>
      </c>
      <c r="B6" s="79">
        <v>7.25</v>
      </c>
      <c r="C6" s="79">
        <v>7000</v>
      </c>
      <c r="D6" s="80">
        <v>2000</v>
      </c>
      <c r="E6" s="73"/>
      <c r="F6" s="73"/>
      <c r="G6" s="80"/>
      <c r="H6" s="81"/>
      <c r="I6" s="81"/>
    </row>
    <row r="7" spans="1:9" ht="33" customHeight="1" x14ac:dyDescent="0.25">
      <c r="A7" s="79" t="s">
        <v>66</v>
      </c>
      <c r="B7" s="79">
        <v>8.25</v>
      </c>
      <c r="C7" s="79">
        <v>5500</v>
      </c>
      <c r="D7" s="80">
        <v>1840</v>
      </c>
      <c r="E7" s="73"/>
      <c r="F7" s="73"/>
      <c r="G7" s="80"/>
      <c r="H7" s="81"/>
      <c r="I7" s="81"/>
    </row>
    <row r="8" spans="1:9" ht="33" customHeight="1" x14ac:dyDescent="0.25">
      <c r="A8" s="79" t="s">
        <v>67</v>
      </c>
      <c r="B8" s="79">
        <v>7</v>
      </c>
      <c r="C8" s="79">
        <v>12900</v>
      </c>
      <c r="D8" s="80">
        <v>12900</v>
      </c>
      <c r="E8" s="73"/>
      <c r="F8" s="73"/>
      <c r="G8" s="80"/>
      <c r="H8" s="81"/>
      <c r="I8" s="81"/>
    </row>
    <row r="9" spans="1:9" ht="15.75" customHeight="1" x14ac:dyDescent="0.25">
      <c r="A9" s="79" t="s">
        <v>21</v>
      </c>
      <c r="B9" s="79">
        <v>10.25</v>
      </c>
      <c r="C9" s="79">
        <v>9030</v>
      </c>
      <c r="D9" s="80">
        <v>9030</v>
      </c>
      <c r="E9" s="73"/>
      <c r="F9" s="73"/>
      <c r="G9" s="80"/>
      <c r="H9" s="81"/>
      <c r="I9" s="81"/>
    </row>
    <row r="10" spans="1:9" s="78" customFormat="1" ht="15.75" x14ac:dyDescent="0.25">
      <c r="A10" s="82" t="s">
        <v>0</v>
      </c>
      <c r="B10" s="82"/>
      <c r="C10" s="82"/>
      <c r="D10" s="83">
        <f>SUM(D11:D14)</f>
        <v>25603</v>
      </c>
      <c r="E10" s="84"/>
      <c r="F10" s="83">
        <f t="shared" ref="F10:G10" si="0">SUM(F11:F14)</f>
        <v>167</v>
      </c>
      <c r="G10" s="83">
        <f t="shared" si="0"/>
        <v>179341.15999999997</v>
      </c>
      <c r="H10" s="85"/>
      <c r="I10" s="83">
        <f>SUM(I11:I14)</f>
        <v>0</v>
      </c>
    </row>
    <row r="11" spans="1:9" ht="15.75" x14ac:dyDescent="0.25">
      <c r="A11" s="79" t="s">
        <v>19</v>
      </c>
      <c r="B11" s="79">
        <v>7.25</v>
      </c>
      <c r="C11" s="79"/>
      <c r="D11" s="86">
        <f>D6-F11+I11</f>
        <v>2000</v>
      </c>
      <c r="E11" s="87"/>
      <c r="F11" s="86"/>
      <c r="G11" s="80">
        <f>ROUND(D11*1000*7.25/100/365*31,2)</f>
        <v>12315.07</v>
      </c>
      <c r="H11" s="88"/>
      <c r="I11" s="89"/>
    </row>
    <row r="12" spans="1:9" ht="15.75" x14ac:dyDescent="0.25">
      <c r="A12" s="79" t="s">
        <v>19</v>
      </c>
      <c r="B12" s="79">
        <v>8.25</v>
      </c>
      <c r="C12" s="79"/>
      <c r="D12" s="86">
        <f>D7-F12+I12</f>
        <v>1673</v>
      </c>
      <c r="E12" s="87"/>
      <c r="F12" s="86">
        <v>167</v>
      </c>
      <c r="G12" s="80">
        <f>ROUND(D12*1000*8.25/100/365*31,2)</f>
        <v>11722.46</v>
      </c>
      <c r="H12" s="88"/>
      <c r="I12" s="89"/>
    </row>
    <row r="13" spans="1:9" ht="15.75" x14ac:dyDescent="0.25">
      <c r="A13" s="79" t="s">
        <v>19</v>
      </c>
      <c r="B13" s="79">
        <v>7</v>
      </c>
      <c r="C13" s="79"/>
      <c r="D13" s="86">
        <f>D8-F13+I13</f>
        <v>12900</v>
      </c>
      <c r="E13" s="87"/>
      <c r="F13" s="86"/>
      <c r="G13" s="80">
        <f>ROUND(D13*1000*7/100/365*31,2)</f>
        <v>76693.149999999994</v>
      </c>
      <c r="H13" s="88"/>
      <c r="I13" s="89"/>
    </row>
    <row r="14" spans="1:9" ht="15.75" x14ac:dyDescent="0.25">
      <c r="A14" s="79" t="s">
        <v>21</v>
      </c>
      <c r="B14" s="79">
        <v>10.25</v>
      </c>
      <c r="C14" s="79"/>
      <c r="D14" s="86">
        <f>D9-F14+I14</f>
        <v>9030</v>
      </c>
      <c r="E14" s="87"/>
      <c r="F14" s="86"/>
      <c r="G14" s="80">
        <f>ROUND(D14*1000*10.25/100/365*31,2)</f>
        <v>78610.48</v>
      </c>
      <c r="H14" s="88"/>
      <c r="I14" s="89"/>
    </row>
    <row r="15" spans="1:9" s="78" customFormat="1" ht="15.75" x14ac:dyDescent="0.25">
      <c r="A15" s="82" t="s">
        <v>1</v>
      </c>
      <c r="B15" s="82"/>
      <c r="C15" s="82"/>
      <c r="D15" s="83">
        <f>SUM(D16:D19)</f>
        <v>25186</v>
      </c>
      <c r="E15" s="84"/>
      <c r="F15" s="83">
        <f t="shared" ref="F15" si="1">SUM(F16:F19)</f>
        <v>417</v>
      </c>
      <c r="G15" s="83">
        <f t="shared" ref="G15" si="2">SUM(G16:G19)</f>
        <v>147869.10999999999</v>
      </c>
      <c r="H15" s="85"/>
      <c r="I15" s="83">
        <f>SUM(I16:I19)</f>
        <v>0</v>
      </c>
    </row>
    <row r="16" spans="1:9" ht="15.75" x14ac:dyDescent="0.25">
      <c r="A16" s="79" t="s">
        <v>19</v>
      </c>
      <c r="B16" s="79">
        <v>7.25</v>
      </c>
      <c r="C16" s="79"/>
      <c r="D16" s="86">
        <f>D11-F16+I16</f>
        <v>1750</v>
      </c>
      <c r="E16" s="90" t="s">
        <v>22</v>
      </c>
      <c r="F16" s="86">
        <v>250</v>
      </c>
      <c r="G16" s="80">
        <f>ROUND((D16*1000*7.25/100/365*3)+(D11*1000*7.25/100/365*25),2)</f>
        <v>10974.32</v>
      </c>
      <c r="H16" s="88"/>
      <c r="I16" s="89"/>
    </row>
    <row r="17" spans="1:9" ht="15.75" x14ac:dyDescent="0.25">
      <c r="A17" s="79" t="s">
        <v>19</v>
      </c>
      <c r="B17" s="79">
        <v>8.25</v>
      </c>
      <c r="C17" s="79"/>
      <c r="D17" s="86">
        <f>D12-F17+I17</f>
        <v>1506</v>
      </c>
      <c r="E17" s="90" t="s">
        <v>22</v>
      </c>
      <c r="F17" s="86">
        <v>167</v>
      </c>
      <c r="G17" s="80">
        <f>ROUND((D17*1000*8.25/100/365*3)+(D12*1000*8.25/100/365*25),2)</f>
        <v>10474.790000000001</v>
      </c>
      <c r="H17" s="88"/>
      <c r="I17" s="89"/>
    </row>
    <row r="18" spans="1:9" ht="15.75" x14ac:dyDescent="0.25">
      <c r="A18" s="79" t="s">
        <v>19</v>
      </c>
      <c r="B18" s="79">
        <v>7</v>
      </c>
      <c r="C18" s="79"/>
      <c r="D18" s="86">
        <f>D13-F18+I18</f>
        <v>12900</v>
      </c>
      <c r="E18" s="90"/>
      <c r="F18" s="86"/>
      <c r="G18" s="80">
        <f>ROUND(D18*1000*7/100/365*28,2)</f>
        <v>69271.23</v>
      </c>
      <c r="H18" s="88"/>
      <c r="I18" s="89"/>
    </row>
    <row r="19" spans="1:9" ht="15.75" x14ac:dyDescent="0.25">
      <c r="A19" s="79" t="s">
        <v>21</v>
      </c>
      <c r="B19" s="79">
        <v>10.25</v>
      </c>
      <c r="C19" s="79"/>
      <c r="D19" s="86">
        <f>D14-F19+I19</f>
        <v>9030</v>
      </c>
      <c r="E19" s="90"/>
      <c r="F19" s="86"/>
      <c r="G19" s="80">
        <f>ROUND(D19*1000*8.25/100/365*28,2)</f>
        <v>57148.77</v>
      </c>
      <c r="H19" s="88"/>
      <c r="I19" s="89"/>
    </row>
    <row r="20" spans="1:9" s="78" customFormat="1" ht="15.75" x14ac:dyDescent="0.25">
      <c r="A20" s="82" t="s">
        <v>2</v>
      </c>
      <c r="B20" s="82"/>
      <c r="C20" s="82"/>
      <c r="D20" s="83">
        <f>SUM(D21:D24)</f>
        <v>25019</v>
      </c>
      <c r="E20" s="84"/>
      <c r="F20" s="83">
        <f t="shared" ref="F20" si="3">SUM(F21:F24)</f>
        <v>167</v>
      </c>
      <c r="G20" s="83">
        <f t="shared" ref="G20" si="4">SUM(G21:G24)</f>
        <v>161066.51999999999</v>
      </c>
      <c r="H20" s="85"/>
      <c r="I20" s="83">
        <f>SUM(I21:I24)</f>
        <v>0</v>
      </c>
    </row>
    <row r="21" spans="1:9" ht="15.75" x14ac:dyDescent="0.25">
      <c r="A21" s="79" t="s">
        <v>19</v>
      </c>
      <c r="B21" s="79">
        <v>7.25</v>
      </c>
      <c r="C21" s="79"/>
      <c r="D21" s="86">
        <f>D16-F21+I21</f>
        <v>1750</v>
      </c>
      <c r="E21" s="90"/>
      <c r="F21" s="86"/>
      <c r="G21" s="80">
        <f>ROUND((D21*1000*7.25/100/365*31),2)</f>
        <v>10775.68</v>
      </c>
      <c r="H21" s="88"/>
      <c r="I21" s="89"/>
    </row>
    <row r="22" spans="1:9" ht="15.75" x14ac:dyDescent="0.25">
      <c r="A22" s="79" t="s">
        <v>19</v>
      </c>
      <c r="B22" s="79">
        <v>8.25</v>
      </c>
      <c r="C22" s="79"/>
      <c r="D22" s="86">
        <f>D17-F22+I22</f>
        <v>1339</v>
      </c>
      <c r="E22" s="90" t="s">
        <v>23</v>
      </c>
      <c r="F22" s="86">
        <v>167</v>
      </c>
      <c r="G22" s="80">
        <f>ROUND((D22*1000*8.25/100/365*6)+(D17*1000*8.25/100/365*25),2)</f>
        <v>10325.84</v>
      </c>
      <c r="H22" s="88"/>
      <c r="I22" s="89"/>
    </row>
    <row r="23" spans="1:9" ht="15.75" x14ac:dyDescent="0.25">
      <c r="A23" s="79" t="s">
        <v>19</v>
      </c>
      <c r="B23" s="79">
        <v>7</v>
      </c>
      <c r="C23" s="79"/>
      <c r="D23" s="86">
        <f>D18-F23+I23</f>
        <v>12900</v>
      </c>
      <c r="E23" s="90"/>
      <c r="F23" s="86"/>
      <c r="G23" s="80">
        <f>ROUND(D23*1000*7/100/365*31,2)</f>
        <v>76693.149999999994</v>
      </c>
      <c r="H23" s="88"/>
      <c r="I23" s="89"/>
    </row>
    <row r="24" spans="1:9" ht="15.75" x14ac:dyDescent="0.25">
      <c r="A24" s="79" t="s">
        <v>21</v>
      </c>
      <c r="B24" s="79">
        <v>10.25</v>
      </c>
      <c r="C24" s="79"/>
      <c r="D24" s="86">
        <f>D19-F24+I24</f>
        <v>9030</v>
      </c>
      <c r="E24" s="90"/>
      <c r="F24" s="86"/>
      <c r="G24" s="80">
        <f>ROUND(D24*1000*8.25/100/365*31,2)</f>
        <v>63271.85</v>
      </c>
      <c r="H24" s="88"/>
      <c r="I24" s="89"/>
    </row>
    <row r="25" spans="1:9" s="78" customFormat="1" ht="15.75" x14ac:dyDescent="0.25">
      <c r="A25" s="82" t="s">
        <v>3</v>
      </c>
      <c r="B25" s="82"/>
      <c r="C25" s="82"/>
      <c r="D25" s="83">
        <f>SUM(D26:D29)</f>
        <v>24852</v>
      </c>
      <c r="E25" s="84"/>
      <c r="F25" s="83">
        <f t="shared" ref="F25" si="5">SUM(F26:F29)</f>
        <v>167</v>
      </c>
      <c r="G25" s="83">
        <f t="shared" ref="G25" si="6">SUM(G26:G29)</f>
        <v>154768.87</v>
      </c>
      <c r="H25" s="85"/>
      <c r="I25" s="83">
        <f>SUM(I26:I29)</f>
        <v>0</v>
      </c>
    </row>
    <row r="26" spans="1:9" ht="15.75" x14ac:dyDescent="0.25">
      <c r="A26" s="79" t="s">
        <v>19</v>
      </c>
      <c r="B26" s="79">
        <v>7.25</v>
      </c>
      <c r="C26" s="79"/>
      <c r="D26" s="86">
        <f>D21-E26+I26</f>
        <v>1750</v>
      </c>
      <c r="E26" s="90"/>
      <c r="F26" s="86"/>
      <c r="G26" s="80">
        <f>ROUND((D26*1000*7.25/100/365*30),2)</f>
        <v>10428.08</v>
      </c>
      <c r="H26" s="88"/>
      <c r="I26" s="89"/>
    </row>
    <row r="27" spans="1:9" ht="15.75" x14ac:dyDescent="0.25">
      <c r="A27" s="79" t="s">
        <v>19</v>
      </c>
      <c r="B27" s="79">
        <v>8.25</v>
      </c>
      <c r="C27" s="79"/>
      <c r="D27" s="86">
        <f>D22-F27+I27</f>
        <v>1172</v>
      </c>
      <c r="E27" s="90" t="s">
        <v>24</v>
      </c>
      <c r="F27" s="86">
        <v>167</v>
      </c>
      <c r="G27" s="80">
        <f>ROUND((D27*1000*8.25/100/365*5)+(D22*1000*8.25/100/365*25),2)</f>
        <v>8890.7900000000009</v>
      </c>
      <c r="H27" s="88"/>
      <c r="I27" s="89"/>
    </row>
    <row r="28" spans="1:9" ht="15.75" x14ac:dyDescent="0.25">
      <c r="A28" s="79" t="s">
        <v>19</v>
      </c>
      <c r="B28" s="79">
        <v>7</v>
      </c>
      <c r="C28" s="79"/>
      <c r="D28" s="86">
        <f>D23-F28+I28</f>
        <v>12900</v>
      </c>
      <c r="E28" s="90"/>
      <c r="F28" s="86"/>
      <c r="G28" s="80">
        <f>ROUND(D28*1000*7/100/365*30,2)</f>
        <v>74219.179999999993</v>
      </c>
      <c r="H28" s="88"/>
      <c r="I28" s="89"/>
    </row>
    <row r="29" spans="1:9" ht="15.75" x14ac:dyDescent="0.25">
      <c r="A29" s="79" t="s">
        <v>21</v>
      </c>
      <c r="B29" s="79">
        <v>10.25</v>
      </c>
      <c r="C29" s="79"/>
      <c r="D29" s="86">
        <f>D24-E29+I29</f>
        <v>9030</v>
      </c>
      <c r="E29" s="90"/>
      <c r="F29" s="86"/>
      <c r="G29" s="80">
        <f>ROUND(D29*1000*8.25/100/365*30,2)</f>
        <v>61230.82</v>
      </c>
      <c r="H29" s="88"/>
      <c r="I29" s="89"/>
    </row>
    <row r="30" spans="1:9" s="78" customFormat="1" ht="15.75" x14ac:dyDescent="0.25">
      <c r="A30" s="82" t="s">
        <v>4</v>
      </c>
      <c r="B30" s="82"/>
      <c r="C30" s="82"/>
      <c r="D30" s="83">
        <f>SUM(D31:D34)</f>
        <v>24435</v>
      </c>
      <c r="E30" s="84"/>
      <c r="F30" s="83">
        <f t="shared" ref="F30" si="7">SUM(F31:F34)</f>
        <v>417</v>
      </c>
      <c r="G30" s="83">
        <f t="shared" ref="G30" si="8">SUM(G31:G34)</f>
        <v>158428.29</v>
      </c>
      <c r="H30" s="85"/>
      <c r="I30" s="83">
        <f>SUM(I31:I34)</f>
        <v>0</v>
      </c>
    </row>
    <row r="31" spans="1:9" ht="15.75" x14ac:dyDescent="0.25">
      <c r="A31" s="79" t="s">
        <v>19</v>
      </c>
      <c r="B31" s="79">
        <v>7.25</v>
      </c>
      <c r="C31" s="79"/>
      <c r="D31" s="86">
        <f>D26-F31+I31</f>
        <v>1500</v>
      </c>
      <c r="E31" s="90" t="s">
        <v>25</v>
      </c>
      <c r="F31" s="86">
        <v>250</v>
      </c>
      <c r="G31" s="80">
        <f>ROUND((D31*1000*7.25/100/365*6)+(D26*1000*7.25/100/365*25),2)</f>
        <v>10477.74</v>
      </c>
      <c r="H31" s="88"/>
      <c r="I31" s="89"/>
    </row>
    <row r="32" spans="1:9" ht="15.75" x14ac:dyDescent="0.25">
      <c r="A32" s="79" t="s">
        <v>19</v>
      </c>
      <c r="B32" s="79">
        <v>8.25</v>
      </c>
      <c r="C32" s="79"/>
      <c r="D32" s="86">
        <f>D27-F32+I32</f>
        <v>1005</v>
      </c>
      <c r="E32" s="90" t="s">
        <v>25</v>
      </c>
      <c r="F32" s="86">
        <v>167</v>
      </c>
      <c r="G32" s="80">
        <f>ROUND((D32*1000*8.25/100/365*6)+(D27*1000*8.25/100/365*25),2)</f>
        <v>7985.55</v>
      </c>
      <c r="H32" s="88"/>
      <c r="I32" s="89"/>
    </row>
    <row r="33" spans="1:9" ht="15.75" x14ac:dyDescent="0.25">
      <c r="A33" s="79" t="s">
        <v>19</v>
      </c>
      <c r="B33" s="79">
        <v>7</v>
      </c>
      <c r="C33" s="79"/>
      <c r="D33" s="86">
        <f>D28-F33+I33</f>
        <v>12900</v>
      </c>
      <c r="E33" s="90"/>
      <c r="F33" s="86"/>
      <c r="G33" s="80">
        <f>ROUND(D33*1000*7/100/365*31,2)</f>
        <v>76693.149999999994</v>
      </c>
      <c r="H33" s="88"/>
      <c r="I33" s="89"/>
    </row>
    <row r="34" spans="1:9" ht="15.75" x14ac:dyDescent="0.25">
      <c r="A34" s="79" t="s">
        <v>21</v>
      </c>
      <c r="B34" s="79">
        <v>10.25</v>
      </c>
      <c r="C34" s="79"/>
      <c r="D34" s="86">
        <f>D29-E34+I34</f>
        <v>9030</v>
      </c>
      <c r="E34" s="90"/>
      <c r="F34" s="86"/>
      <c r="G34" s="80">
        <f>ROUND(D34*1000*8.25/100/365*31,2)</f>
        <v>63271.85</v>
      </c>
      <c r="H34" s="88"/>
      <c r="I34" s="89"/>
    </row>
    <row r="35" spans="1:9" s="78" customFormat="1" ht="15.75" x14ac:dyDescent="0.25">
      <c r="A35" s="82" t="s">
        <v>5</v>
      </c>
      <c r="B35" s="82"/>
      <c r="C35" s="82"/>
      <c r="D35" s="83">
        <f>SUM(D36:D39)</f>
        <v>24268</v>
      </c>
      <c r="E35" s="84"/>
      <c r="F35" s="83">
        <f t="shared" ref="F35" si="9">SUM(F36:F39)</f>
        <v>167</v>
      </c>
      <c r="G35" s="83">
        <f t="shared" ref="G35" si="10">SUM(G36:G39)</f>
        <v>151014.35</v>
      </c>
      <c r="H35" s="85"/>
      <c r="I35" s="83">
        <f>SUM(I36:I39)</f>
        <v>0</v>
      </c>
    </row>
    <row r="36" spans="1:9" ht="15.75" x14ac:dyDescent="0.25">
      <c r="A36" s="79" t="s">
        <v>19</v>
      </c>
      <c r="B36" s="79">
        <v>7.25</v>
      </c>
      <c r="C36" s="79"/>
      <c r="D36" s="86">
        <f>D31-F36+I36</f>
        <v>1500</v>
      </c>
      <c r="E36" s="90"/>
      <c r="F36" s="86"/>
      <c r="G36" s="80">
        <f>ROUND((D36*1000*7.25/100/365*30),2)</f>
        <v>8938.36</v>
      </c>
      <c r="H36" s="88"/>
      <c r="I36" s="89"/>
    </row>
    <row r="37" spans="1:9" ht="15.75" x14ac:dyDescent="0.25">
      <c r="A37" s="79" t="s">
        <v>19</v>
      </c>
      <c r="B37" s="79">
        <v>8.25</v>
      </c>
      <c r="C37" s="79"/>
      <c r="D37" s="86">
        <f>D32-F37+I37</f>
        <v>838</v>
      </c>
      <c r="E37" s="90" t="s">
        <v>26</v>
      </c>
      <c r="F37" s="86">
        <v>167</v>
      </c>
      <c r="G37" s="80">
        <f>ROUND((D37*1000*8.25/100/365*5)+(D32*1000*8.25/100/365*25),2)</f>
        <v>6625.99</v>
      </c>
      <c r="H37" s="88"/>
      <c r="I37" s="89"/>
    </row>
    <row r="38" spans="1:9" ht="15.75" x14ac:dyDescent="0.25">
      <c r="A38" s="79" t="s">
        <v>19</v>
      </c>
      <c r="B38" s="79">
        <v>7</v>
      </c>
      <c r="C38" s="79"/>
      <c r="D38" s="86">
        <f>D28-F38+I38</f>
        <v>12900</v>
      </c>
      <c r="E38" s="90"/>
      <c r="F38" s="86"/>
      <c r="G38" s="80">
        <f>ROUND(D38*1000*7/100/365*30,2)</f>
        <v>74219.179999999993</v>
      </c>
      <c r="H38" s="88"/>
      <c r="I38" s="89"/>
    </row>
    <row r="39" spans="1:9" ht="15.75" x14ac:dyDescent="0.25">
      <c r="A39" s="79" t="s">
        <v>21</v>
      </c>
      <c r="B39" s="79">
        <v>10.25</v>
      </c>
      <c r="C39" s="79"/>
      <c r="D39" s="86">
        <f>D34-E39+I39</f>
        <v>9030</v>
      </c>
      <c r="E39" s="90"/>
      <c r="F39" s="86"/>
      <c r="G39" s="80">
        <f>ROUND(D39*1000*8.25/100/365*30,2)</f>
        <v>61230.82</v>
      </c>
      <c r="H39" s="88"/>
      <c r="I39" s="89"/>
    </row>
    <row r="40" spans="1:9" s="78" customFormat="1" ht="15.75" x14ac:dyDescent="0.25">
      <c r="A40" s="82" t="s">
        <v>6</v>
      </c>
      <c r="B40" s="82"/>
      <c r="C40" s="82"/>
      <c r="D40" s="83">
        <f>SUM(D41:D44)</f>
        <v>24101</v>
      </c>
      <c r="E40" s="84"/>
      <c r="F40" s="83">
        <f t="shared" ref="F40" si="11">SUM(F41:F44)</f>
        <v>167</v>
      </c>
      <c r="G40" s="83">
        <f t="shared" ref="G40" si="12">SUM(G41:G44)</f>
        <v>152929.22999999998</v>
      </c>
      <c r="H40" s="85"/>
      <c r="I40" s="83">
        <f>SUM(I41:I44)</f>
        <v>0</v>
      </c>
    </row>
    <row r="41" spans="1:9" ht="15.75" x14ac:dyDescent="0.25">
      <c r="A41" s="79" t="s">
        <v>19</v>
      </c>
      <c r="B41" s="79">
        <v>7.25</v>
      </c>
      <c r="C41" s="79"/>
      <c r="D41" s="86">
        <f>D36-F41+I41</f>
        <v>1500</v>
      </c>
      <c r="E41" s="90"/>
      <c r="F41" s="86"/>
      <c r="G41" s="80">
        <f>ROUND((D41*1000*7.25/100/365*6)+(D36*1000*7.25/100/365*25),2)</f>
        <v>9236.2999999999993</v>
      </c>
      <c r="H41" s="88"/>
      <c r="I41" s="86"/>
    </row>
    <row r="42" spans="1:9" ht="15.75" x14ac:dyDescent="0.25">
      <c r="A42" s="79" t="s">
        <v>19</v>
      </c>
      <c r="B42" s="79">
        <v>7</v>
      </c>
      <c r="C42" s="79"/>
      <c r="D42" s="86">
        <f>D38-F42+I42</f>
        <v>12900</v>
      </c>
      <c r="E42" s="90"/>
      <c r="F42" s="86"/>
      <c r="G42" s="80">
        <f>ROUND(D42*1000*7/100/365*31,2)</f>
        <v>76693.149999999994</v>
      </c>
      <c r="H42" s="88"/>
      <c r="I42" s="86"/>
    </row>
    <row r="43" spans="1:9" ht="15.75" x14ac:dyDescent="0.25">
      <c r="A43" s="79" t="s">
        <v>19</v>
      </c>
      <c r="B43" s="79">
        <v>8.25</v>
      </c>
      <c r="C43" s="79"/>
      <c r="D43" s="86">
        <f>D37-F43+I43</f>
        <v>671</v>
      </c>
      <c r="E43" s="90" t="s">
        <v>27</v>
      </c>
      <c r="F43" s="86">
        <v>167</v>
      </c>
      <c r="G43" s="80">
        <f>ROUND((D43*1000*8.25/100/365*6)+(D37*1000*8.25/100/365*25),2)</f>
        <v>5645.26</v>
      </c>
      <c r="H43" s="88"/>
      <c r="I43" s="86"/>
    </row>
    <row r="44" spans="1:9" ht="15.75" x14ac:dyDescent="0.25">
      <c r="A44" s="79" t="s">
        <v>21</v>
      </c>
      <c r="B44" s="79">
        <v>10.25</v>
      </c>
      <c r="C44" s="79"/>
      <c r="D44" s="86">
        <f>D39-E44+I44</f>
        <v>9030</v>
      </c>
      <c r="E44" s="90"/>
      <c r="F44" s="86"/>
      <c r="G44" s="80">
        <f>ROUND(D44*1000*8/100/365*31,2)</f>
        <v>61354.52</v>
      </c>
      <c r="H44" s="88"/>
      <c r="I44" s="86"/>
    </row>
    <row r="45" spans="1:9" s="78" customFormat="1" ht="15.75" x14ac:dyDescent="0.25">
      <c r="A45" s="82" t="s">
        <v>7</v>
      </c>
      <c r="B45" s="82"/>
      <c r="C45" s="82"/>
      <c r="D45" s="83">
        <f>SUM(D46:D49)</f>
        <v>23684</v>
      </c>
      <c r="E45" s="84"/>
      <c r="F45" s="83">
        <f t="shared" ref="F45" si="13">SUM(F46:F49)</f>
        <v>417</v>
      </c>
      <c r="G45" s="83">
        <f t="shared" ref="G45" si="14">SUM(G46:G49)</f>
        <v>157487.04999999999</v>
      </c>
      <c r="H45" s="85"/>
      <c r="I45" s="83">
        <f>SUM(I46:I49)</f>
        <v>0</v>
      </c>
    </row>
    <row r="46" spans="1:9" ht="15.75" x14ac:dyDescent="0.25">
      <c r="A46" s="79" t="s">
        <v>19</v>
      </c>
      <c r="B46" s="79">
        <v>7.25</v>
      </c>
      <c r="C46" s="79"/>
      <c r="D46" s="86">
        <f>D41-F46+I46</f>
        <v>1250</v>
      </c>
      <c r="E46" s="90" t="s">
        <v>28</v>
      </c>
      <c r="F46" s="86">
        <v>250</v>
      </c>
      <c r="G46" s="80">
        <f>ROUND((D46*1000*7.25/100/365*6)+(D41*1000*7.25/100/365*25),2)</f>
        <v>8938.36</v>
      </c>
      <c r="H46" s="88"/>
      <c r="I46" s="86"/>
    </row>
    <row r="47" spans="1:9" ht="15.75" x14ac:dyDescent="0.25">
      <c r="A47" s="79" t="s">
        <v>19</v>
      </c>
      <c r="B47" s="79">
        <v>8.25</v>
      </c>
      <c r="C47" s="79"/>
      <c r="D47" s="86">
        <f>D43-F47+I47</f>
        <v>504</v>
      </c>
      <c r="E47" s="90" t="s">
        <v>28</v>
      </c>
      <c r="F47" s="86">
        <v>167</v>
      </c>
      <c r="G47" s="80">
        <f>ROUND((D47*1000*8.25/100/365*6)+(D43*1000*8.25/100/365*25),2)</f>
        <v>4475.12</v>
      </c>
      <c r="H47" s="88"/>
      <c r="I47" s="86"/>
    </row>
    <row r="48" spans="1:9" ht="15.75" x14ac:dyDescent="0.25">
      <c r="A48" s="79" t="s">
        <v>19</v>
      </c>
      <c r="B48" s="79">
        <v>7</v>
      </c>
      <c r="C48" s="79"/>
      <c r="D48" s="86">
        <f>D42-F48+I48</f>
        <v>12900</v>
      </c>
      <c r="E48" s="90"/>
      <c r="F48" s="86"/>
      <c r="G48" s="80">
        <f>ROUND(D48*1000*8.25/100/365*31,2)</f>
        <v>90388.36</v>
      </c>
      <c r="H48" s="88"/>
      <c r="I48" s="86"/>
    </row>
    <row r="49" spans="1:9" ht="15.75" x14ac:dyDescent="0.25">
      <c r="A49" s="79" t="s">
        <v>21</v>
      </c>
      <c r="B49" s="79">
        <v>10.25</v>
      </c>
      <c r="C49" s="79"/>
      <c r="D49" s="86">
        <f>D44-E49+I49</f>
        <v>9030</v>
      </c>
      <c r="E49" s="90"/>
      <c r="F49" s="86"/>
      <c r="G49" s="80">
        <f>ROUND(D49*1000*7/100/365*31,2)</f>
        <v>53685.21</v>
      </c>
      <c r="H49" s="88"/>
      <c r="I49" s="86"/>
    </row>
    <row r="50" spans="1:9" s="78" customFormat="1" ht="15.75" x14ac:dyDescent="0.25">
      <c r="A50" s="82" t="s">
        <v>8</v>
      </c>
      <c r="B50" s="82"/>
      <c r="C50" s="82"/>
      <c r="D50" s="83">
        <f>SUM(D51:D54)</f>
        <v>23517</v>
      </c>
      <c r="E50" s="84"/>
      <c r="F50" s="83">
        <f t="shared" ref="F50" si="15">SUM(F51:F54)</f>
        <v>167</v>
      </c>
      <c r="G50" s="83">
        <f t="shared" ref="G50" si="16">SUM(G51:G54)</f>
        <v>159380.85</v>
      </c>
      <c r="H50" s="85"/>
      <c r="I50" s="83">
        <f>SUM(I51:I54)</f>
        <v>0</v>
      </c>
    </row>
    <row r="51" spans="1:9" ht="15.75" x14ac:dyDescent="0.25">
      <c r="A51" s="79" t="s">
        <v>19</v>
      </c>
      <c r="B51" s="79">
        <v>7.25</v>
      </c>
      <c r="C51" s="79"/>
      <c r="D51" s="86">
        <f>D46-F51+I51</f>
        <v>1250</v>
      </c>
      <c r="E51" s="90"/>
      <c r="F51" s="86"/>
      <c r="G51" s="80">
        <f>ROUND((D51*1000*7.25/100/365*30),2)</f>
        <v>7448.63</v>
      </c>
      <c r="H51" s="88"/>
      <c r="I51" s="86"/>
    </row>
    <row r="52" spans="1:9" ht="15.75" x14ac:dyDescent="0.25">
      <c r="A52" s="79" t="s">
        <v>19</v>
      </c>
      <c r="B52" s="79">
        <v>8.25</v>
      </c>
      <c r="C52" s="79"/>
      <c r="D52" s="86">
        <f>D47-F52+I52</f>
        <v>337</v>
      </c>
      <c r="E52" s="90" t="s">
        <v>29</v>
      </c>
      <c r="F52" s="86">
        <v>167</v>
      </c>
      <c r="G52" s="80">
        <f>ROUND((D52*1000*8.25/100/365*5)+(D47*1000*8.25/100/365*25),2)</f>
        <v>3228.8</v>
      </c>
      <c r="H52" s="88"/>
      <c r="I52" s="86"/>
    </row>
    <row r="53" spans="1:9" ht="15.75" x14ac:dyDescent="0.25">
      <c r="A53" s="79"/>
      <c r="B53" s="79">
        <v>7</v>
      </c>
      <c r="C53" s="79"/>
      <c r="D53" s="86">
        <f>D48-F48+I48</f>
        <v>12900</v>
      </c>
      <c r="E53" s="90"/>
      <c r="F53" s="86"/>
      <c r="G53" s="80">
        <f>ROUND(D53*1000*8.25/100/365*30,2)</f>
        <v>87472.6</v>
      </c>
      <c r="H53" s="88"/>
      <c r="I53" s="86"/>
    </row>
    <row r="54" spans="1:9" ht="15.75" x14ac:dyDescent="0.25">
      <c r="A54" s="79" t="s">
        <v>19</v>
      </c>
      <c r="B54" s="79">
        <v>10.25</v>
      </c>
      <c r="C54" s="79"/>
      <c r="D54" s="86">
        <f>D49-E54+I54</f>
        <v>9030</v>
      </c>
      <c r="E54" s="90"/>
      <c r="F54" s="86"/>
      <c r="G54" s="80">
        <f>ROUND(D54*1000*8.25/100/365*30,2)</f>
        <v>61230.82</v>
      </c>
      <c r="H54" s="88"/>
      <c r="I54" s="86"/>
    </row>
    <row r="55" spans="1:9" s="78" customFormat="1" ht="15.75" x14ac:dyDescent="0.25">
      <c r="A55" s="82" t="s">
        <v>9</v>
      </c>
      <c r="B55" s="82"/>
      <c r="C55" s="82"/>
      <c r="D55" s="83">
        <f>SUM(D56:D59)</f>
        <v>23350</v>
      </c>
      <c r="E55" s="84"/>
      <c r="F55" s="83">
        <f t="shared" ref="F55" si="17">SUM(F56:F59)</f>
        <v>167</v>
      </c>
      <c r="G55" s="83">
        <f t="shared" ref="G55" si="18">SUM(G56:G59)</f>
        <v>149796.75</v>
      </c>
      <c r="H55" s="85"/>
      <c r="I55" s="83">
        <f>SUM(I56:I59)</f>
        <v>0</v>
      </c>
    </row>
    <row r="56" spans="1:9" ht="15.75" x14ac:dyDescent="0.25">
      <c r="A56" s="79" t="s">
        <v>19</v>
      </c>
      <c r="B56" s="79">
        <v>7.25</v>
      </c>
      <c r="C56" s="79"/>
      <c r="D56" s="86">
        <f>D51-F56+I56</f>
        <v>1250</v>
      </c>
      <c r="E56" s="90"/>
      <c r="F56" s="86"/>
      <c r="G56" s="80">
        <f>ROUND((D56*1000*7.25/100/365*6)+(D51*1000*7.25/100/365*25),2)</f>
        <v>7696.92</v>
      </c>
      <c r="H56" s="88"/>
      <c r="I56" s="86"/>
    </row>
    <row r="57" spans="1:9" ht="15.75" x14ac:dyDescent="0.25">
      <c r="A57" s="79" t="s">
        <v>19</v>
      </c>
      <c r="B57" s="79">
        <v>8.25</v>
      </c>
      <c r="C57" s="79"/>
      <c r="D57" s="86">
        <f>D52-F57+I57</f>
        <v>170</v>
      </c>
      <c r="E57" s="90" t="s">
        <v>30</v>
      </c>
      <c r="F57" s="86">
        <v>167</v>
      </c>
      <c r="G57" s="80">
        <f>ROUND((D57*1000*8.25/100/365*6)+(D52*1000*8.25/100/365*25),2)</f>
        <v>2134.83</v>
      </c>
      <c r="H57" s="88"/>
      <c r="I57" s="86"/>
    </row>
    <row r="58" spans="1:9" ht="15.75" x14ac:dyDescent="0.25">
      <c r="A58" s="79" t="s">
        <v>19</v>
      </c>
      <c r="B58" s="79">
        <v>7</v>
      </c>
      <c r="C58" s="79"/>
      <c r="D58" s="86">
        <f>D53-F53+I53</f>
        <v>12900</v>
      </c>
      <c r="E58" s="90"/>
      <c r="F58" s="86"/>
      <c r="G58" s="80">
        <f>ROUND(D58*1000*7/100/365*31,2)</f>
        <v>76693.149999999994</v>
      </c>
      <c r="H58" s="88"/>
      <c r="I58" s="86"/>
    </row>
    <row r="59" spans="1:9" ht="15.75" x14ac:dyDescent="0.25">
      <c r="A59" s="79" t="s">
        <v>21</v>
      </c>
      <c r="B59" s="79">
        <v>10.25</v>
      </c>
      <c r="C59" s="79"/>
      <c r="D59" s="86">
        <f>D54-E59+I59</f>
        <v>9030</v>
      </c>
      <c r="E59" s="90"/>
      <c r="F59" s="86"/>
      <c r="G59" s="80">
        <f>ROUND(D59*1000*8.25/100/365*31,2)</f>
        <v>63271.85</v>
      </c>
      <c r="H59" s="88"/>
      <c r="I59" s="86"/>
    </row>
    <row r="60" spans="1:9" s="78" customFormat="1" ht="15.75" x14ac:dyDescent="0.25">
      <c r="A60" s="82" t="s">
        <v>10</v>
      </c>
      <c r="B60" s="82"/>
      <c r="C60" s="82"/>
      <c r="D60" s="83">
        <f>SUM(D61:D64)</f>
        <v>16980</v>
      </c>
      <c r="E60" s="84"/>
      <c r="F60" s="83">
        <f t="shared" ref="F60" si="19">SUM(F61:F64)</f>
        <v>6370</v>
      </c>
      <c r="G60" s="83">
        <f t="shared" ref="G60" si="20">SUM(G61:G64)</f>
        <v>108136.64</v>
      </c>
      <c r="H60" s="85"/>
      <c r="I60" s="83">
        <f>SUM(I61:I64)</f>
        <v>0</v>
      </c>
    </row>
    <row r="61" spans="1:9" ht="15.75" x14ac:dyDescent="0.25">
      <c r="A61" s="79" t="s">
        <v>19</v>
      </c>
      <c r="B61" s="79">
        <v>7.25</v>
      </c>
      <c r="C61" s="79"/>
      <c r="D61" s="86">
        <f>D56-F61+I61</f>
        <v>1000</v>
      </c>
      <c r="E61" s="90" t="s">
        <v>34</v>
      </c>
      <c r="F61" s="86">
        <v>250</v>
      </c>
      <c r="G61" s="80">
        <f>ROUND((D61*1000*7.25/100/365*30),2)</f>
        <v>5958.9</v>
      </c>
      <c r="H61" s="88"/>
      <c r="I61" s="86"/>
    </row>
    <row r="62" spans="1:9" ht="15.75" x14ac:dyDescent="0.25">
      <c r="A62" s="79" t="s">
        <v>19</v>
      </c>
      <c r="B62" s="79">
        <v>8.25</v>
      </c>
      <c r="C62" s="79"/>
      <c r="D62" s="86">
        <f>D57-F62+I62</f>
        <v>0</v>
      </c>
      <c r="E62" s="90" t="s">
        <v>31</v>
      </c>
      <c r="F62" s="86">
        <v>170</v>
      </c>
      <c r="G62" s="80">
        <f>ROUND((D62*1000*8.25/100/365*5)+(D57*1000*8.25/100/365*25),2)</f>
        <v>960.62</v>
      </c>
      <c r="H62" s="88"/>
      <c r="I62" s="86"/>
    </row>
    <row r="63" spans="1:9" ht="15.75" x14ac:dyDescent="0.25">
      <c r="A63" s="79" t="s">
        <v>19</v>
      </c>
      <c r="B63" s="79">
        <v>7</v>
      </c>
      <c r="C63" s="79"/>
      <c r="D63" s="86">
        <f>D58-F63+I63</f>
        <v>6950</v>
      </c>
      <c r="E63" s="90"/>
      <c r="F63" s="86">
        <v>5950</v>
      </c>
      <c r="G63" s="80">
        <f>ROUND(D63*1000*7/100/365*30,2)</f>
        <v>39986.300000000003</v>
      </c>
      <c r="H63" s="88"/>
      <c r="I63" s="86"/>
    </row>
    <row r="64" spans="1:9" ht="15.75" x14ac:dyDescent="0.25">
      <c r="A64" s="79" t="s">
        <v>21</v>
      </c>
      <c r="B64" s="79">
        <v>10.25</v>
      </c>
      <c r="C64" s="79"/>
      <c r="D64" s="86">
        <f>D59-E64+I64</f>
        <v>9030</v>
      </c>
      <c r="E64" s="90"/>
      <c r="F64" s="86"/>
      <c r="G64" s="80">
        <f>ROUND(D64*1000*8.25/100/365*30,2)</f>
        <v>61230.82</v>
      </c>
      <c r="H64" s="88"/>
      <c r="I64" s="86"/>
    </row>
    <row r="65" spans="1:11" s="78" customFormat="1" ht="15.75" x14ac:dyDescent="0.25">
      <c r="A65" s="82" t="s">
        <v>11</v>
      </c>
      <c r="B65" s="82"/>
      <c r="C65" s="82"/>
      <c r="D65" s="83">
        <f>SUM(D66:D70)</f>
        <v>25770</v>
      </c>
      <c r="E65" s="84"/>
      <c r="F65" s="83">
        <f>SUM(F66:F70)</f>
        <v>0</v>
      </c>
      <c r="G65" s="83">
        <f>SUM(G66:G70)</f>
        <v>136424.31</v>
      </c>
      <c r="H65" s="85"/>
      <c r="I65" s="83">
        <f>SUM(I66:I70)</f>
        <v>8790</v>
      </c>
    </row>
    <row r="66" spans="1:11" ht="15.75" x14ac:dyDescent="0.25">
      <c r="A66" s="79" t="s">
        <v>19</v>
      </c>
      <c r="B66" s="79">
        <v>7.25</v>
      </c>
      <c r="C66" s="79"/>
      <c r="D66" s="86">
        <f>D61-F66+I66</f>
        <v>1000</v>
      </c>
      <c r="E66" s="89"/>
      <c r="F66" s="89"/>
      <c r="G66" s="80">
        <f>ROUND((D66*1000*7.25/100/365*6)+(D61*1000*7.25/100/365*25),2)</f>
        <v>6157.53</v>
      </c>
      <c r="H66" s="88"/>
      <c r="I66" s="86"/>
      <c r="K66" s="91"/>
    </row>
    <row r="67" spans="1:11" ht="15.75" x14ac:dyDescent="0.25">
      <c r="A67" s="79" t="s">
        <v>19</v>
      </c>
      <c r="B67" s="79">
        <v>8.25</v>
      </c>
      <c r="C67" s="79"/>
      <c r="D67" s="86">
        <f>D62-F67+I67</f>
        <v>0</v>
      </c>
      <c r="E67" s="90" t="s">
        <v>32</v>
      </c>
      <c r="F67" s="86"/>
      <c r="G67" s="80">
        <f>ROUND((D67*1000*8.25/100/365*6)+(D62*1000*8.25/100/365*25),2)</f>
        <v>0</v>
      </c>
      <c r="H67" s="88"/>
      <c r="I67" s="86"/>
    </row>
    <row r="68" spans="1:11" ht="15.75" x14ac:dyDescent="0.25">
      <c r="A68" s="79" t="s">
        <v>19</v>
      </c>
      <c r="B68" s="79">
        <v>7</v>
      </c>
      <c r="C68" s="79"/>
      <c r="D68" s="86">
        <f>D63-F68+I68</f>
        <v>6950</v>
      </c>
      <c r="E68" s="90"/>
      <c r="F68" s="86"/>
      <c r="G68" s="80">
        <f>ROUND(I68*7*1000/365*26/100,2)</f>
        <v>0</v>
      </c>
      <c r="H68" s="88"/>
      <c r="I68" s="86"/>
    </row>
    <row r="69" spans="1:11" ht="15.75" x14ac:dyDescent="0.25">
      <c r="A69" s="79" t="s">
        <v>21</v>
      </c>
      <c r="B69" s="79">
        <v>10.25</v>
      </c>
      <c r="C69" s="79"/>
      <c r="D69" s="86">
        <f>D64-E69+I69</f>
        <v>9030</v>
      </c>
      <c r="E69" s="89"/>
      <c r="F69" s="89"/>
      <c r="G69" s="80">
        <f>ROUND(D69*1000*10.25/100/365*31,2)</f>
        <v>78610.48</v>
      </c>
      <c r="H69" s="88"/>
      <c r="I69" s="86"/>
    </row>
    <row r="70" spans="1:11" ht="31.5" x14ac:dyDescent="0.25">
      <c r="A70" s="79" t="s">
        <v>36</v>
      </c>
      <c r="B70" s="79">
        <v>10.25</v>
      </c>
      <c r="C70" s="79"/>
      <c r="D70" s="86">
        <f>I70-F70</f>
        <v>8790</v>
      </c>
      <c r="E70" s="89"/>
      <c r="F70" s="89"/>
      <c r="G70" s="80">
        <f>ROUND(I70*8.25*1000/365*26/100,2)</f>
        <v>51656.3</v>
      </c>
      <c r="H70" s="90" t="s">
        <v>37</v>
      </c>
      <c r="I70" s="86">
        <v>8790</v>
      </c>
    </row>
    <row r="71" spans="1:11" ht="15.75" x14ac:dyDescent="0.25">
      <c r="A71" s="92" t="s">
        <v>35</v>
      </c>
      <c r="B71" s="92"/>
      <c r="C71" s="92">
        <v>34430</v>
      </c>
      <c r="D71" s="83">
        <f>D4-F71+I71</f>
        <v>25770</v>
      </c>
      <c r="E71" s="89"/>
      <c r="F71" s="83">
        <f>F65+F60+F55+F50+F45+F40+F35+F30+F25+F20+F15+F10</f>
        <v>8790</v>
      </c>
      <c r="G71" s="83">
        <f>G65+G60+G55+G50+G45+G40+G35+G30+G25+G20+G15+G10</f>
        <v>1816643.1299999997</v>
      </c>
      <c r="H71" s="86"/>
      <c r="I71" s="83">
        <f>I65+I60+I55+I50+I45+I40+I35+I30+I25+I20+I15+I10</f>
        <v>8790</v>
      </c>
    </row>
  </sheetData>
  <mergeCells count="7">
    <mergeCell ref="H2:I2"/>
    <mergeCell ref="A1:I1"/>
    <mergeCell ref="E2:F2"/>
    <mergeCell ref="D2:D3"/>
    <mergeCell ref="A2:A3"/>
    <mergeCell ref="G2:G3"/>
    <mergeCell ref="B2:B3"/>
  </mergeCells>
  <pageMargins left="0.51181102362204722" right="0.51181102362204722" top="0.55118110236220474" bottom="0.55118110236220474" header="0.11811023622047245" footer="0.11811023622047245"/>
  <pageSetup paperSize="9" scale="69" firstPageNumber="282" orientation="portrait" useFirstPageNumber="1" r:id="rId1"/>
  <headerFooter>
    <oddFooter>Страница &amp;P</oddFoot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view="pageBreakPreview" zoomScale="60" zoomScaleNormal="100" workbookViewId="0">
      <selection activeCell="F42" sqref="F42"/>
    </sheetView>
  </sheetViews>
  <sheetFormatPr defaultRowHeight="15.75" x14ac:dyDescent="0.25"/>
  <cols>
    <col min="1" max="1" width="38.85546875" style="6" customWidth="1"/>
    <col min="2" max="2" width="14.85546875" style="6" hidden="1" customWidth="1"/>
    <col min="3" max="3" width="14.28515625" style="6" customWidth="1"/>
    <col min="4" max="4" width="13.85546875" style="6" customWidth="1"/>
    <col min="5" max="5" width="14.42578125" style="6" customWidth="1"/>
    <col min="6" max="6" width="12.42578125" style="6" customWidth="1"/>
    <col min="7" max="7" width="11.28515625" style="6" bestFit="1" customWidth="1"/>
    <col min="8" max="8" width="12.7109375" style="6" customWidth="1"/>
    <col min="9" max="9" width="12.28515625" style="6" customWidth="1"/>
    <col min="10" max="10" width="11.7109375" style="6" customWidth="1"/>
    <col min="11" max="11" width="13.7109375" style="6" customWidth="1"/>
    <col min="12" max="12" width="12.5703125" style="6" customWidth="1"/>
    <col min="13" max="16384" width="9.140625" style="6"/>
  </cols>
  <sheetData>
    <row r="1" spans="1:12" x14ac:dyDescent="0.25">
      <c r="A1" s="55" t="s">
        <v>62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2" x14ac:dyDescent="0.25">
      <c r="J2" s="57" t="s">
        <v>64</v>
      </c>
      <c r="K2" s="58"/>
      <c r="L2" s="58"/>
    </row>
    <row r="3" spans="1:12" x14ac:dyDescent="0.25">
      <c r="A3" s="47" t="s">
        <v>41</v>
      </c>
      <c r="B3" s="50" t="s">
        <v>61</v>
      </c>
      <c r="C3" s="47" t="s">
        <v>57</v>
      </c>
      <c r="D3" s="53" t="s">
        <v>48</v>
      </c>
      <c r="E3" s="54"/>
      <c r="F3" s="47" t="s">
        <v>58</v>
      </c>
      <c r="G3" s="53" t="s">
        <v>49</v>
      </c>
      <c r="H3" s="54"/>
      <c r="I3" s="47" t="s">
        <v>59</v>
      </c>
      <c r="J3" s="53" t="s">
        <v>50</v>
      </c>
      <c r="K3" s="54"/>
      <c r="L3" s="50" t="s">
        <v>60</v>
      </c>
    </row>
    <row r="4" spans="1:12" ht="126" x14ac:dyDescent="0.25">
      <c r="A4" s="59"/>
      <c r="B4" s="60"/>
      <c r="C4" s="59"/>
      <c r="D4" s="32" t="s">
        <v>45</v>
      </c>
      <c r="E4" s="32" t="s">
        <v>46</v>
      </c>
      <c r="F4" s="59"/>
      <c r="G4" s="32" t="s">
        <v>45</v>
      </c>
      <c r="H4" s="32" t="s">
        <v>46</v>
      </c>
      <c r="I4" s="59"/>
      <c r="J4" s="32" t="s">
        <v>45</v>
      </c>
      <c r="K4" s="32" t="s">
        <v>46</v>
      </c>
      <c r="L4" s="52"/>
    </row>
    <row r="5" spans="1:12" s="35" customFormat="1" x14ac:dyDescent="0.25">
      <c r="A5" s="33" t="s">
        <v>42</v>
      </c>
      <c r="B5" s="34">
        <f>B7+B9</f>
        <v>34430</v>
      </c>
      <c r="C5" s="34">
        <f>C7+C9</f>
        <v>25770</v>
      </c>
      <c r="D5" s="34">
        <f>D7+D9</f>
        <v>2840</v>
      </c>
      <c r="E5" s="34">
        <f>E7+E9</f>
        <v>2840</v>
      </c>
      <c r="F5" s="34">
        <f>F7+F9</f>
        <v>25770</v>
      </c>
      <c r="G5" s="34">
        <f t="shared" ref="G5:L5" si="0">G7+G9</f>
        <v>6950</v>
      </c>
      <c r="H5" s="34">
        <f t="shared" si="0"/>
        <v>6950</v>
      </c>
      <c r="I5" s="34">
        <f t="shared" si="0"/>
        <v>25770</v>
      </c>
      <c r="J5" s="34">
        <f t="shared" si="0"/>
        <v>6950</v>
      </c>
      <c r="K5" s="34">
        <f t="shared" si="0"/>
        <v>6950</v>
      </c>
      <c r="L5" s="34">
        <f t="shared" si="0"/>
        <v>25770</v>
      </c>
    </row>
    <row r="6" spans="1:12" x14ac:dyDescent="0.25">
      <c r="A6" s="36" t="s">
        <v>43</v>
      </c>
      <c r="B6" s="36"/>
      <c r="C6" s="34"/>
      <c r="D6" s="1"/>
      <c r="E6" s="1"/>
      <c r="F6" s="1"/>
      <c r="G6" s="1"/>
      <c r="H6" s="1"/>
      <c r="I6" s="1"/>
      <c r="J6" s="1"/>
      <c r="K6" s="1"/>
      <c r="L6" s="1"/>
    </row>
    <row r="7" spans="1:12" ht="31.5" x14ac:dyDescent="0.25">
      <c r="A7" s="37" t="s">
        <v>44</v>
      </c>
      <c r="B7" s="34">
        <v>9030</v>
      </c>
      <c r="C7" s="34">
        <v>9030</v>
      </c>
      <c r="D7" s="34">
        <v>2840</v>
      </c>
      <c r="E7" s="34"/>
      <c r="F7" s="34">
        <f>C7+D7-E7</f>
        <v>11870</v>
      </c>
      <c r="G7" s="34">
        <v>6950</v>
      </c>
      <c r="H7" s="34"/>
      <c r="I7" s="34">
        <f>F7+G7-H7</f>
        <v>18820</v>
      </c>
      <c r="J7" s="34">
        <v>6950</v>
      </c>
      <c r="K7" s="34"/>
      <c r="L7" s="34">
        <f>I7+J7-K7</f>
        <v>25770</v>
      </c>
    </row>
    <row r="8" spans="1:12" x14ac:dyDescent="0.25">
      <c r="A8" s="38"/>
      <c r="B8" s="38"/>
      <c r="C8" s="39"/>
      <c r="D8" s="1"/>
      <c r="E8" s="1"/>
      <c r="F8" s="1"/>
      <c r="G8" s="1"/>
      <c r="H8" s="1"/>
      <c r="I8" s="1"/>
      <c r="J8" s="1"/>
      <c r="K8" s="1"/>
      <c r="L8" s="1"/>
    </row>
    <row r="9" spans="1:12" ht="31.5" x14ac:dyDescent="0.25">
      <c r="A9" s="40" t="s">
        <v>47</v>
      </c>
      <c r="B9" s="39">
        <f>SUM(B11:B15)</f>
        <v>25400</v>
      </c>
      <c r="C9" s="39">
        <f>SUM(C11:C15)</f>
        <v>16740</v>
      </c>
      <c r="D9" s="39">
        <f t="shared" ref="D9:L9" si="1">SUM(D11:D15)</f>
        <v>0</v>
      </c>
      <c r="E9" s="39">
        <f t="shared" si="1"/>
        <v>2840</v>
      </c>
      <c r="F9" s="39">
        <f t="shared" si="1"/>
        <v>13900</v>
      </c>
      <c r="G9" s="39">
        <f t="shared" si="1"/>
        <v>0</v>
      </c>
      <c r="H9" s="39">
        <f t="shared" si="1"/>
        <v>6950</v>
      </c>
      <c r="I9" s="39">
        <f t="shared" si="1"/>
        <v>6950</v>
      </c>
      <c r="J9" s="39">
        <f t="shared" si="1"/>
        <v>0</v>
      </c>
      <c r="K9" s="39">
        <f t="shared" si="1"/>
        <v>6950</v>
      </c>
      <c r="L9" s="39">
        <f t="shared" si="1"/>
        <v>0</v>
      </c>
    </row>
    <row r="10" spans="1:12" x14ac:dyDescent="0.25">
      <c r="A10" s="41" t="s">
        <v>51</v>
      </c>
      <c r="B10" s="41"/>
      <c r="C10" s="39"/>
      <c r="D10" s="1"/>
      <c r="E10" s="1"/>
      <c r="F10" s="1"/>
      <c r="G10" s="1"/>
      <c r="H10" s="1"/>
      <c r="I10" s="1"/>
      <c r="J10" s="1"/>
      <c r="K10" s="1"/>
      <c r="L10" s="1"/>
    </row>
    <row r="11" spans="1:12" ht="31.5" x14ac:dyDescent="0.25">
      <c r="A11" s="37" t="s">
        <v>52</v>
      </c>
      <c r="B11" s="37">
        <v>5500</v>
      </c>
      <c r="C11" s="39">
        <v>1840</v>
      </c>
      <c r="D11" s="1"/>
      <c r="E11" s="1">
        <v>1840</v>
      </c>
      <c r="F11" s="34">
        <f t="shared" ref="F11:F15" si="2">C11+D11-E11</f>
        <v>0</v>
      </c>
      <c r="G11" s="1"/>
      <c r="H11" s="8"/>
      <c r="I11" s="34">
        <f t="shared" ref="I11:I15" si="3">F11+G11-H11</f>
        <v>0</v>
      </c>
      <c r="J11" s="8"/>
      <c r="K11" s="8"/>
      <c r="L11" s="34">
        <f t="shared" ref="L11:L15" si="4">I11+J11-K11</f>
        <v>0</v>
      </c>
    </row>
    <row r="12" spans="1:12" ht="31.5" x14ac:dyDescent="0.25">
      <c r="A12" s="37" t="s">
        <v>53</v>
      </c>
      <c r="B12" s="37">
        <v>7000</v>
      </c>
      <c r="C12" s="39">
        <v>2000</v>
      </c>
      <c r="D12" s="1"/>
      <c r="E12" s="1">
        <v>1000</v>
      </c>
      <c r="F12" s="34">
        <f t="shared" si="2"/>
        <v>1000</v>
      </c>
      <c r="G12" s="1"/>
      <c r="H12" s="8">
        <v>1000</v>
      </c>
      <c r="I12" s="34">
        <f t="shared" si="3"/>
        <v>0</v>
      </c>
      <c r="J12" s="8"/>
      <c r="K12" s="8"/>
      <c r="L12" s="34">
        <f t="shared" si="4"/>
        <v>0</v>
      </c>
    </row>
    <row r="13" spans="1:12" ht="31.5" x14ac:dyDescent="0.25">
      <c r="A13" s="37" t="s">
        <v>54</v>
      </c>
      <c r="B13" s="37">
        <v>12900</v>
      </c>
      <c r="C13" s="39">
        <v>12900</v>
      </c>
      <c r="D13" s="1"/>
      <c r="E13" s="1"/>
      <c r="F13" s="34">
        <f t="shared" si="2"/>
        <v>12900</v>
      </c>
      <c r="G13" s="1"/>
      <c r="H13" s="8">
        <v>5950</v>
      </c>
      <c r="I13" s="34">
        <f t="shared" si="3"/>
        <v>6950</v>
      </c>
      <c r="J13" s="8"/>
      <c r="K13" s="8">
        <v>6950</v>
      </c>
      <c r="L13" s="34">
        <f t="shared" si="4"/>
        <v>0</v>
      </c>
    </row>
    <row r="14" spans="1:12" x14ac:dyDescent="0.25">
      <c r="A14" s="37" t="s">
        <v>55</v>
      </c>
      <c r="B14" s="37"/>
      <c r="C14" s="39"/>
      <c r="D14" s="1"/>
      <c r="E14" s="1"/>
      <c r="F14" s="34">
        <f t="shared" si="2"/>
        <v>0</v>
      </c>
      <c r="G14" s="1"/>
      <c r="H14" s="8"/>
      <c r="I14" s="34">
        <f t="shared" si="3"/>
        <v>0</v>
      </c>
      <c r="J14" s="8"/>
      <c r="K14" s="8"/>
      <c r="L14" s="34">
        <f t="shared" si="4"/>
        <v>0</v>
      </c>
    </row>
    <row r="15" spans="1:12" x14ac:dyDescent="0.25">
      <c r="A15" s="37" t="s">
        <v>56</v>
      </c>
      <c r="B15" s="37"/>
      <c r="C15" s="34"/>
      <c r="D15" s="1"/>
      <c r="E15" s="1"/>
      <c r="F15" s="34">
        <f t="shared" si="2"/>
        <v>0</v>
      </c>
      <c r="G15" s="1"/>
      <c r="H15" s="8"/>
      <c r="I15" s="34">
        <f t="shared" si="3"/>
        <v>0</v>
      </c>
      <c r="J15" s="8"/>
      <c r="K15" s="8"/>
      <c r="L15" s="34">
        <f t="shared" si="4"/>
        <v>0</v>
      </c>
    </row>
    <row r="16" spans="1:12" ht="31.5" x14ac:dyDescent="0.25">
      <c r="A16" s="38" t="s">
        <v>63</v>
      </c>
      <c r="B16" s="38"/>
      <c r="C16" s="42"/>
      <c r="D16" s="2">
        <f>C5+D5</f>
        <v>28610</v>
      </c>
      <c r="E16" s="1"/>
      <c r="F16" s="1"/>
      <c r="G16" s="2">
        <f>F5+G5</f>
        <v>32720</v>
      </c>
      <c r="H16" s="1"/>
      <c r="I16" s="1"/>
      <c r="J16" s="2">
        <f>I5+J5</f>
        <v>32720</v>
      </c>
      <c r="K16" s="1"/>
      <c r="L16" s="1"/>
    </row>
    <row r="17" spans="1:12" x14ac:dyDescent="0.25">
      <c r="A17" s="38"/>
      <c r="B17" s="38"/>
      <c r="C17" s="42"/>
      <c r="D17" s="1"/>
      <c r="E17" s="1"/>
      <c r="F17" s="1"/>
      <c r="G17" s="1"/>
      <c r="H17" s="1"/>
      <c r="I17" s="1"/>
      <c r="J17" s="1"/>
      <c r="K17" s="1"/>
      <c r="L17" s="1"/>
    </row>
  </sheetData>
  <mergeCells count="11">
    <mergeCell ref="L3:L4"/>
    <mergeCell ref="D3:E3"/>
    <mergeCell ref="G3:H3"/>
    <mergeCell ref="J3:K3"/>
    <mergeCell ref="A1:K1"/>
    <mergeCell ref="J2:L2"/>
    <mergeCell ref="A3:A4"/>
    <mergeCell ref="C3:C4"/>
    <mergeCell ref="F3:F4"/>
    <mergeCell ref="I3:I4"/>
    <mergeCell ref="B3:B4"/>
  </mergeCells>
  <pageMargins left="0.70866141732283472" right="0.70866141732283472" top="0.74803149606299213" bottom="0.74803149606299213" header="0.31496062992125984" footer="0.31496062992125984"/>
  <pageSetup paperSize="9" scale="76" firstPageNumber="281" orientation="landscape" useFirstPageNumber="1" r:id="rId1"/>
  <headerFooter>
    <oddFooter>&amp;CСтраниц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43" zoomScaleNormal="100" workbookViewId="0">
      <selection activeCell="E74" sqref="E74"/>
    </sheetView>
  </sheetViews>
  <sheetFormatPr defaultRowHeight="15" x14ac:dyDescent="0.25"/>
  <cols>
    <col min="1" max="1" width="23.42578125" customWidth="1"/>
    <col min="2" max="2" width="10.28515625" customWidth="1"/>
    <col min="3" max="3" width="16.28515625" style="27" customWidth="1"/>
    <col min="4" max="4" width="12.140625" customWidth="1"/>
    <col min="5" max="5" width="15.7109375" style="27" customWidth="1"/>
    <col min="6" max="6" width="15.85546875" style="21" customWidth="1"/>
    <col min="7" max="7" width="13.42578125" customWidth="1"/>
    <col min="8" max="8" width="16.5703125" style="27" customWidth="1"/>
  </cols>
  <sheetData>
    <row r="1" spans="1:8" s="6" customFormat="1" ht="36.75" customHeight="1" x14ac:dyDescent="0.3">
      <c r="A1" s="45" t="s">
        <v>38</v>
      </c>
      <c r="B1" s="46"/>
      <c r="C1" s="46"/>
      <c r="D1" s="46"/>
      <c r="E1" s="46"/>
      <c r="F1" s="46"/>
      <c r="G1" s="46"/>
      <c r="H1" s="46"/>
    </row>
    <row r="2" spans="1:8" ht="51" customHeight="1" x14ac:dyDescent="0.25">
      <c r="A2" s="47"/>
      <c r="B2" s="50" t="s">
        <v>20</v>
      </c>
      <c r="C2" s="48" t="s">
        <v>16</v>
      </c>
      <c r="D2" s="47" t="s">
        <v>12</v>
      </c>
      <c r="E2" s="47"/>
      <c r="F2" s="49" t="s">
        <v>15</v>
      </c>
      <c r="G2" s="43" t="s">
        <v>33</v>
      </c>
      <c r="H2" s="44"/>
    </row>
    <row r="3" spans="1:8" ht="33.75" customHeight="1" x14ac:dyDescent="0.25">
      <c r="A3" s="47"/>
      <c r="B3" s="51"/>
      <c r="C3" s="48"/>
      <c r="D3" s="8" t="s">
        <v>13</v>
      </c>
      <c r="E3" s="22" t="s">
        <v>14</v>
      </c>
      <c r="F3" s="49"/>
      <c r="G3" s="8" t="s">
        <v>13</v>
      </c>
      <c r="H3" s="22" t="s">
        <v>14</v>
      </c>
    </row>
    <row r="4" spans="1:8" s="14" customFormat="1" ht="36" customHeight="1" x14ac:dyDescent="0.25">
      <c r="A4" s="11" t="s">
        <v>17</v>
      </c>
      <c r="B4" s="11"/>
      <c r="C4" s="29">
        <f>SUM(C6:C8)</f>
        <v>13000</v>
      </c>
      <c r="D4" s="13"/>
      <c r="E4" s="23">
        <f>SUM(E6:E8)</f>
        <v>0</v>
      </c>
      <c r="F4" s="19"/>
      <c r="G4" s="12"/>
      <c r="H4" s="23">
        <f>SUM(H6:H8)</f>
        <v>0</v>
      </c>
    </row>
    <row r="5" spans="1:8" ht="15.75" customHeight="1" x14ac:dyDescent="0.25">
      <c r="A5" s="9" t="s">
        <v>18</v>
      </c>
      <c r="B5" s="9"/>
      <c r="C5" s="30"/>
      <c r="D5" s="8"/>
      <c r="E5" s="22"/>
      <c r="F5" s="20"/>
      <c r="G5" s="7"/>
      <c r="H5" s="28"/>
    </row>
    <row r="6" spans="1:8" ht="20.25" customHeight="1" x14ac:dyDescent="0.25">
      <c r="A6" s="9" t="s">
        <v>19</v>
      </c>
      <c r="B6" s="9">
        <v>7.25</v>
      </c>
      <c r="C6" s="30">
        <v>2000</v>
      </c>
      <c r="D6" s="8"/>
      <c r="E6" s="22"/>
      <c r="F6" s="20"/>
      <c r="G6" s="7"/>
      <c r="H6" s="28"/>
    </row>
    <row r="7" spans="1:8" ht="15.75" customHeight="1" x14ac:dyDescent="0.25">
      <c r="A7" s="9" t="s">
        <v>19</v>
      </c>
      <c r="B7" s="9">
        <v>8.25</v>
      </c>
      <c r="C7" s="30">
        <v>1840</v>
      </c>
      <c r="D7" s="8"/>
      <c r="E7" s="22"/>
      <c r="F7" s="20"/>
      <c r="G7" s="7"/>
      <c r="H7" s="28"/>
    </row>
    <row r="8" spans="1:8" ht="15.75" customHeight="1" x14ac:dyDescent="0.25">
      <c r="A8" s="9" t="s">
        <v>21</v>
      </c>
      <c r="B8" s="9">
        <v>10.25</v>
      </c>
      <c r="C8" s="30">
        <v>9160</v>
      </c>
      <c r="D8" s="8"/>
      <c r="E8" s="22"/>
      <c r="F8" s="20"/>
      <c r="G8" s="7"/>
      <c r="H8" s="28"/>
    </row>
    <row r="9" spans="1:8" s="14" customFormat="1" ht="15.75" x14ac:dyDescent="0.25">
      <c r="A9" s="15" t="s">
        <v>0</v>
      </c>
      <c r="B9" s="15"/>
      <c r="C9" s="24">
        <f>SUM(C10:C12)</f>
        <v>12833</v>
      </c>
      <c r="D9" s="17"/>
      <c r="E9" s="24">
        <f t="shared" ref="E9:F9" si="0">SUM(E10:E12)</f>
        <v>167</v>
      </c>
      <c r="F9" s="24">
        <f t="shared" si="0"/>
        <v>104723.38</v>
      </c>
      <c r="G9" s="18"/>
      <c r="H9" s="24">
        <f>SUM(H10:H12)</f>
        <v>0</v>
      </c>
    </row>
    <row r="10" spans="1:8" ht="15.75" x14ac:dyDescent="0.25">
      <c r="A10" s="9" t="s">
        <v>19</v>
      </c>
      <c r="B10" s="9">
        <v>7.25</v>
      </c>
      <c r="C10" s="25">
        <f>C6-E10+H10</f>
        <v>2000</v>
      </c>
      <c r="D10" s="3"/>
      <c r="E10" s="25"/>
      <c r="F10" s="20">
        <f>ROUND(C10*1000*7.25/100/365*31,2)</f>
        <v>12315.07</v>
      </c>
      <c r="G10" s="4"/>
      <c r="H10" s="26"/>
    </row>
    <row r="11" spans="1:8" ht="15.75" x14ac:dyDescent="0.25">
      <c r="A11" s="9" t="s">
        <v>19</v>
      </c>
      <c r="B11" s="9">
        <v>8.25</v>
      </c>
      <c r="C11" s="25">
        <f>C7-E11+H11</f>
        <v>1673</v>
      </c>
      <c r="D11" s="5" t="s">
        <v>39</v>
      </c>
      <c r="E11" s="25">
        <v>167</v>
      </c>
      <c r="F11" s="20">
        <f>ROUND((C11*1000*8.25/100/365*6)+(C7*1000*8.25/100/365*25),2)</f>
        <v>12666.12</v>
      </c>
      <c r="G11" s="4"/>
      <c r="H11" s="26"/>
    </row>
    <row r="12" spans="1:8" ht="15.75" x14ac:dyDescent="0.25">
      <c r="A12" s="9" t="s">
        <v>21</v>
      </c>
      <c r="B12" s="9">
        <v>10.25</v>
      </c>
      <c r="C12" s="25">
        <f>C8-E12+H12</f>
        <v>9160</v>
      </c>
      <c r="D12" s="3"/>
      <c r="E12" s="25"/>
      <c r="F12" s="20">
        <f>ROUND(C12*1000*10.25/100/365*31,2)</f>
        <v>79742.19</v>
      </c>
      <c r="G12" s="4"/>
      <c r="H12" s="26"/>
    </row>
    <row r="13" spans="1:8" s="14" customFormat="1" ht="15.75" x14ac:dyDescent="0.25">
      <c r="A13" s="15" t="s">
        <v>1</v>
      </c>
      <c r="B13" s="15"/>
      <c r="C13" s="24">
        <f>SUM(C14:C16)</f>
        <v>12416</v>
      </c>
      <c r="D13" s="17"/>
      <c r="E13" s="24">
        <f t="shared" ref="E13:F13" si="1">SUM(E14:E16)</f>
        <v>417</v>
      </c>
      <c r="F13" s="24">
        <f t="shared" si="1"/>
        <v>93474.32</v>
      </c>
      <c r="G13" s="18"/>
      <c r="H13" s="24">
        <f>SUM(H14:H16)</f>
        <v>0</v>
      </c>
    </row>
    <row r="14" spans="1:8" ht="15.75" x14ac:dyDescent="0.25">
      <c r="A14" s="9" t="s">
        <v>19</v>
      </c>
      <c r="B14" s="9">
        <v>7.25</v>
      </c>
      <c r="C14" s="25">
        <f>C10-E14+H14</f>
        <v>1750</v>
      </c>
      <c r="D14" s="5" t="s">
        <v>22</v>
      </c>
      <c r="E14" s="25">
        <v>250</v>
      </c>
      <c r="F14" s="20">
        <f>ROUND((C14*1000*7.25/100/365*3)+(C10*1000*7.25/100/365*25),2)</f>
        <v>10974.32</v>
      </c>
      <c r="G14" s="4"/>
      <c r="H14" s="26"/>
    </row>
    <row r="15" spans="1:8" ht="15.75" x14ac:dyDescent="0.25">
      <c r="A15" s="9" t="s">
        <v>19</v>
      </c>
      <c r="B15" s="9">
        <v>8.25</v>
      </c>
      <c r="C15" s="25">
        <f>C11-E15+H15</f>
        <v>1506</v>
      </c>
      <c r="D15" s="5" t="s">
        <v>22</v>
      </c>
      <c r="E15" s="25">
        <v>167</v>
      </c>
      <c r="F15" s="20">
        <f>ROUND((C15*1000*8.25/100/365*3)+(C11*1000*8.25/100/365*25),2)</f>
        <v>10474.790000000001</v>
      </c>
      <c r="G15" s="4"/>
      <c r="H15" s="26"/>
    </row>
    <row r="16" spans="1:8" ht="15.75" x14ac:dyDescent="0.25">
      <c r="A16" s="9" t="s">
        <v>21</v>
      </c>
      <c r="B16" s="9">
        <v>10.25</v>
      </c>
      <c r="C16" s="25">
        <f>C12-E16+H16</f>
        <v>9160</v>
      </c>
      <c r="D16" s="5"/>
      <c r="E16" s="25"/>
      <c r="F16" s="20">
        <f>ROUND(C16*1000*10.25/100/365*28,2)</f>
        <v>72025.210000000006</v>
      </c>
      <c r="G16" s="4"/>
      <c r="H16" s="26"/>
    </row>
    <row r="17" spans="1:8" s="14" customFormat="1" ht="15.75" x14ac:dyDescent="0.25">
      <c r="A17" s="15" t="s">
        <v>2</v>
      </c>
      <c r="B17" s="15"/>
      <c r="C17" s="24">
        <f>SUM(C18:C20)</f>
        <v>12249</v>
      </c>
      <c r="D17" s="17"/>
      <c r="E17" s="24">
        <f t="shared" ref="E17:F17" si="2">SUM(E18:E20)</f>
        <v>167</v>
      </c>
      <c r="F17" s="24">
        <f t="shared" si="2"/>
        <v>100843.71</v>
      </c>
      <c r="G17" s="18"/>
      <c r="H17" s="24">
        <f>SUM(H18:H20)</f>
        <v>0</v>
      </c>
    </row>
    <row r="18" spans="1:8" ht="15.75" x14ac:dyDescent="0.25">
      <c r="A18" s="9" t="s">
        <v>19</v>
      </c>
      <c r="B18" s="9">
        <v>7.25</v>
      </c>
      <c r="C18" s="25">
        <f>C14-E18+H18</f>
        <v>1750</v>
      </c>
      <c r="D18" s="5" t="s">
        <v>23</v>
      </c>
      <c r="E18" s="25"/>
      <c r="F18" s="20">
        <f>ROUND((C18*1000*7.25/100/365*31),2)</f>
        <v>10775.68</v>
      </c>
      <c r="G18" s="4"/>
      <c r="H18" s="26"/>
    </row>
    <row r="19" spans="1:8" ht="15.75" x14ac:dyDescent="0.25">
      <c r="A19" s="9" t="s">
        <v>19</v>
      </c>
      <c r="B19" s="9">
        <v>8.25</v>
      </c>
      <c r="C19" s="25">
        <f>C15-E19+H19</f>
        <v>1339</v>
      </c>
      <c r="D19" s="5" t="s">
        <v>23</v>
      </c>
      <c r="E19" s="25">
        <v>167</v>
      </c>
      <c r="F19" s="20">
        <f>ROUND((C19*1000*8.25/100/365*6)+(C15*1000*8.25/100/365*25),2)</f>
        <v>10325.84</v>
      </c>
      <c r="G19" s="4"/>
      <c r="H19" s="26"/>
    </row>
    <row r="20" spans="1:8" ht="15.75" x14ac:dyDescent="0.25">
      <c r="A20" s="9" t="s">
        <v>21</v>
      </c>
      <c r="B20" s="9">
        <v>10.25</v>
      </c>
      <c r="C20" s="25">
        <f>C16-E20+H20</f>
        <v>9160</v>
      </c>
      <c r="D20" s="5"/>
      <c r="E20" s="25"/>
      <c r="F20" s="20">
        <f>ROUND(C20*1000*10.25/100/365*31,2)</f>
        <v>79742.19</v>
      </c>
      <c r="G20" s="4"/>
      <c r="H20" s="26"/>
    </row>
    <row r="21" spans="1:8" s="14" customFormat="1" ht="15.75" x14ac:dyDescent="0.25">
      <c r="A21" s="15" t="s">
        <v>3</v>
      </c>
      <c r="B21" s="15"/>
      <c r="C21" s="24">
        <f>SUM(C22:C24)</f>
        <v>12082</v>
      </c>
      <c r="D21" s="17"/>
      <c r="E21" s="24">
        <f t="shared" ref="E21:F21" si="3">SUM(E22:E24)</f>
        <v>167</v>
      </c>
      <c r="F21" s="24">
        <f t="shared" si="3"/>
        <v>96488.73000000001</v>
      </c>
      <c r="G21" s="18"/>
      <c r="H21" s="24">
        <f>SUM(H22:H24)</f>
        <v>0</v>
      </c>
    </row>
    <row r="22" spans="1:8" ht="15.75" x14ac:dyDescent="0.25">
      <c r="A22" s="9" t="s">
        <v>19</v>
      </c>
      <c r="B22" s="9">
        <v>7.25</v>
      </c>
      <c r="C22" s="25">
        <f>C18-E22+H22</f>
        <v>1750</v>
      </c>
      <c r="D22" s="5" t="s">
        <v>24</v>
      </c>
      <c r="E22" s="25"/>
      <c r="F22" s="20">
        <f>ROUND((C22*1000*7.25/100/365*30),2)</f>
        <v>10428.08</v>
      </c>
      <c r="G22" s="4"/>
      <c r="H22" s="26"/>
    </row>
    <row r="23" spans="1:8" ht="15.75" x14ac:dyDescent="0.25">
      <c r="A23" s="9" t="s">
        <v>19</v>
      </c>
      <c r="B23" s="9">
        <v>8.25</v>
      </c>
      <c r="C23" s="25">
        <f>C19-E23+H23</f>
        <v>1172</v>
      </c>
      <c r="D23" s="5" t="s">
        <v>24</v>
      </c>
      <c r="E23" s="25">
        <v>167</v>
      </c>
      <c r="F23" s="20">
        <f>ROUND((C23*1000*8.25/100/365*5)+(C19*1000*8.25/100/365*25),2)</f>
        <v>8890.7900000000009</v>
      </c>
      <c r="G23" s="4"/>
      <c r="H23" s="26"/>
    </row>
    <row r="24" spans="1:8" ht="15.75" x14ac:dyDescent="0.25">
      <c r="A24" s="9" t="s">
        <v>21</v>
      </c>
      <c r="B24" s="9">
        <v>10.25</v>
      </c>
      <c r="C24" s="25">
        <f>C20-D24+H24</f>
        <v>9160</v>
      </c>
      <c r="D24" s="5"/>
      <c r="E24" s="25"/>
      <c r="F24" s="20">
        <f>ROUND(C24*1000*10.25/100/365*30,2)</f>
        <v>77169.86</v>
      </c>
      <c r="G24" s="4"/>
      <c r="H24" s="26"/>
    </row>
    <row r="25" spans="1:8" s="14" customFormat="1" ht="15.75" x14ac:dyDescent="0.25">
      <c r="A25" s="15" t="s">
        <v>4</v>
      </c>
      <c r="B25" s="15"/>
      <c r="C25" s="24">
        <f>SUM(C26:C28)</f>
        <v>11665</v>
      </c>
      <c r="D25" s="17"/>
      <c r="E25" s="24">
        <f t="shared" ref="E25:F25" si="4">SUM(E26:E28)</f>
        <v>417</v>
      </c>
      <c r="F25" s="24">
        <f t="shared" si="4"/>
        <v>98205.48000000001</v>
      </c>
      <c r="G25" s="18"/>
      <c r="H25" s="24">
        <f>SUM(H26:H28)</f>
        <v>0</v>
      </c>
    </row>
    <row r="26" spans="1:8" ht="15.75" x14ac:dyDescent="0.25">
      <c r="A26" s="9" t="s">
        <v>19</v>
      </c>
      <c r="B26" s="9">
        <v>7.25</v>
      </c>
      <c r="C26" s="25">
        <f>C22-E26+H26</f>
        <v>1500</v>
      </c>
      <c r="D26" s="5" t="s">
        <v>25</v>
      </c>
      <c r="E26" s="25">
        <v>250</v>
      </c>
      <c r="F26" s="20">
        <f>ROUND((C26*1000*7.25/100/365*6)+(C22*1000*7.25/100/365*25),2)</f>
        <v>10477.74</v>
      </c>
      <c r="G26" s="4"/>
      <c r="H26" s="26"/>
    </row>
    <row r="27" spans="1:8" ht="15.75" x14ac:dyDescent="0.25">
      <c r="A27" s="9" t="s">
        <v>19</v>
      </c>
      <c r="B27" s="9">
        <v>8.25</v>
      </c>
      <c r="C27" s="25">
        <f>C23-E27+H27</f>
        <v>1005</v>
      </c>
      <c r="D27" s="5" t="s">
        <v>25</v>
      </c>
      <c r="E27" s="25">
        <v>167</v>
      </c>
      <c r="F27" s="20">
        <f>ROUND((C27*1000*8.25/100/365*6)+(C23*1000*8.25/100/365*25),2)</f>
        <v>7985.55</v>
      </c>
      <c r="G27" s="4"/>
      <c r="H27" s="26"/>
    </row>
    <row r="28" spans="1:8" ht="15.75" x14ac:dyDescent="0.25">
      <c r="A28" s="9" t="s">
        <v>21</v>
      </c>
      <c r="B28" s="9">
        <v>10.25</v>
      </c>
      <c r="C28" s="25">
        <f>C24-D28+H28</f>
        <v>9160</v>
      </c>
      <c r="D28" s="5"/>
      <c r="E28" s="25"/>
      <c r="F28" s="20">
        <f>ROUND(C28*1000*10.25/100/365*31,2)</f>
        <v>79742.19</v>
      </c>
      <c r="G28" s="4"/>
      <c r="H28" s="26"/>
    </row>
    <row r="29" spans="1:8" s="14" customFormat="1" ht="15.75" x14ac:dyDescent="0.25">
      <c r="A29" s="15" t="s">
        <v>5</v>
      </c>
      <c r="B29" s="15"/>
      <c r="C29" s="24">
        <f>SUM(C30:C32)</f>
        <v>11498</v>
      </c>
      <c r="D29" s="17"/>
      <c r="E29" s="24">
        <f t="shared" ref="E29:F29" si="5">SUM(E30:E32)</f>
        <v>167</v>
      </c>
      <c r="F29" s="24">
        <f t="shared" si="5"/>
        <v>92734.21</v>
      </c>
      <c r="G29" s="18"/>
      <c r="H29" s="24">
        <f>SUM(H30:H32)</f>
        <v>0</v>
      </c>
    </row>
    <row r="30" spans="1:8" ht="15.75" x14ac:dyDescent="0.25">
      <c r="A30" s="9" t="s">
        <v>19</v>
      </c>
      <c r="B30" s="9">
        <v>7.25</v>
      </c>
      <c r="C30" s="25">
        <f>C26-E30+H30</f>
        <v>1500</v>
      </c>
      <c r="D30" s="5" t="s">
        <v>26</v>
      </c>
      <c r="E30" s="25"/>
      <c r="F30" s="20">
        <f>ROUND((C30*1000*7.25/100/365*30),2)</f>
        <v>8938.36</v>
      </c>
      <c r="G30" s="4"/>
      <c r="H30" s="26"/>
    </row>
    <row r="31" spans="1:8" ht="15.75" x14ac:dyDescent="0.25">
      <c r="A31" s="9" t="s">
        <v>19</v>
      </c>
      <c r="B31" s="9">
        <v>8.25</v>
      </c>
      <c r="C31" s="25">
        <f>C27-E31+H31</f>
        <v>838</v>
      </c>
      <c r="D31" s="5" t="s">
        <v>26</v>
      </c>
      <c r="E31" s="25">
        <v>167</v>
      </c>
      <c r="F31" s="20">
        <f>ROUND((C31*1000*8.25/100/365*5)+(C27*1000*8.25/100/365*25),2)</f>
        <v>6625.99</v>
      </c>
      <c r="G31" s="4"/>
      <c r="H31" s="26"/>
    </row>
    <row r="32" spans="1:8" ht="15.75" x14ac:dyDescent="0.25">
      <c r="A32" s="9" t="s">
        <v>21</v>
      </c>
      <c r="B32" s="9">
        <v>10.25</v>
      </c>
      <c r="C32" s="25">
        <f>C28-D32+H32</f>
        <v>9160</v>
      </c>
      <c r="D32" s="5"/>
      <c r="E32" s="25"/>
      <c r="F32" s="20">
        <f>ROUND(C32*1000*10.25/100/365*30,2)</f>
        <v>77169.86</v>
      </c>
      <c r="G32" s="4"/>
      <c r="H32" s="26"/>
    </row>
    <row r="33" spans="1:8" s="14" customFormat="1" ht="15.75" x14ac:dyDescent="0.25">
      <c r="A33" s="15" t="s">
        <v>6</v>
      </c>
      <c r="B33" s="15"/>
      <c r="C33" s="24">
        <f>SUM(C34:C36)</f>
        <v>11331</v>
      </c>
      <c r="D33" s="17"/>
      <c r="E33" s="24">
        <f t="shared" ref="E33:F33" si="6">SUM(E34:E36)</f>
        <v>167</v>
      </c>
      <c r="F33" s="24">
        <f t="shared" si="6"/>
        <v>94623.75</v>
      </c>
      <c r="G33" s="18"/>
      <c r="H33" s="24">
        <f>SUM(H34:H36)</f>
        <v>0</v>
      </c>
    </row>
    <row r="34" spans="1:8" ht="15.75" x14ac:dyDescent="0.25">
      <c r="A34" s="9" t="s">
        <v>19</v>
      </c>
      <c r="B34" s="9">
        <v>7.25</v>
      </c>
      <c r="C34" s="25">
        <f>C30-E34+H34</f>
        <v>1500</v>
      </c>
      <c r="D34" s="5"/>
      <c r="E34" s="25"/>
      <c r="F34" s="20">
        <f>ROUND((C34*1000*7.25/100/365*6)+(C30*1000*7.25/100/365*25),2)</f>
        <v>9236.2999999999993</v>
      </c>
      <c r="G34" s="4"/>
      <c r="H34" s="25"/>
    </row>
    <row r="35" spans="1:8" ht="15.75" x14ac:dyDescent="0.25">
      <c r="A35" s="9" t="s">
        <v>19</v>
      </c>
      <c r="B35" s="9">
        <v>8.25</v>
      </c>
      <c r="C35" s="25">
        <f>C31-E35+H35</f>
        <v>671</v>
      </c>
      <c r="D35" s="5" t="s">
        <v>27</v>
      </c>
      <c r="E35" s="25">
        <v>167</v>
      </c>
      <c r="F35" s="20">
        <f>ROUND((C35*1000*8.25/100/365*6)+(C31*1000*8.25/100/365*25),2)</f>
        <v>5645.26</v>
      </c>
      <c r="G35" s="4"/>
      <c r="H35" s="25"/>
    </row>
    <row r="36" spans="1:8" ht="15.75" x14ac:dyDescent="0.25">
      <c r="A36" s="9" t="s">
        <v>21</v>
      </c>
      <c r="B36" s="9">
        <v>10.25</v>
      </c>
      <c r="C36" s="25">
        <f>C32-D36+H36</f>
        <v>9160</v>
      </c>
      <c r="D36" s="5"/>
      <c r="E36" s="25"/>
      <c r="F36" s="20">
        <f>ROUND(C36*1000*10.25/100/365*31,2)</f>
        <v>79742.19</v>
      </c>
      <c r="G36" s="4"/>
      <c r="H36" s="25"/>
    </row>
    <row r="37" spans="1:8" s="14" customFormat="1" ht="15.75" x14ac:dyDescent="0.25">
      <c r="A37" s="15" t="s">
        <v>7</v>
      </c>
      <c r="B37" s="15"/>
      <c r="C37" s="24">
        <f>SUM(C38:C40)</f>
        <v>10914</v>
      </c>
      <c r="D37" s="17"/>
      <c r="E37" s="24">
        <f t="shared" ref="E37:F37" si="7">SUM(E38:E40)</f>
        <v>417</v>
      </c>
      <c r="F37" s="24">
        <f t="shared" si="7"/>
        <v>93155.67</v>
      </c>
      <c r="G37" s="18"/>
      <c r="H37" s="24">
        <f>SUM(H38:H40)</f>
        <v>0</v>
      </c>
    </row>
    <row r="38" spans="1:8" ht="15.75" x14ac:dyDescent="0.25">
      <c r="A38" s="9" t="s">
        <v>19</v>
      </c>
      <c r="B38" s="9">
        <v>7.25</v>
      </c>
      <c r="C38" s="25">
        <f>C34-E38+H38</f>
        <v>1250</v>
      </c>
      <c r="D38" s="5" t="s">
        <v>28</v>
      </c>
      <c r="E38" s="25">
        <v>250</v>
      </c>
      <c r="F38" s="20">
        <f>ROUND((C38*1000*7.25/100/365*6)+(C34*1000*7.25/100/365*25),2)</f>
        <v>8938.36</v>
      </c>
      <c r="G38" s="4"/>
      <c r="H38" s="25"/>
    </row>
    <row r="39" spans="1:8" ht="15.75" x14ac:dyDescent="0.25">
      <c r="A39" s="9" t="s">
        <v>19</v>
      </c>
      <c r="B39" s="9">
        <v>8.25</v>
      </c>
      <c r="C39" s="25">
        <f>C35-E39+H39</f>
        <v>504</v>
      </c>
      <c r="D39" s="5" t="s">
        <v>28</v>
      </c>
      <c r="E39" s="25">
        <v>167</v>
      </c>
      <c r="F39" s="20">
        <f>ROUND((C39*1000*8.25/100/365*6)+(C35*1000*8.25/100/365*25),2)</f>
        <v>4475.12</v>
      </c>
      <c r="G39" s="4"/>
      <c r="H39" s="25"/>
    </row>
    <row r="40" spans="1:8" ht="15.75" x14ac:dyDescent="0.25">
      <c r="A40" s="9" t="s">
        <v>21</v>
      </c>
      <c r="B40" s="9">
        <v>10.25</v>
      </c>
      <c r="C40" s="25">
        <f>C36-D40+H40</f>
        <v>9160</v>
      </c>
      <c r="D40" s="5"/>
      <c r="E40" s="25"/>
      <c r="F40" s="20">
        <f>ROUND(C40*1000*10.25/100/365*31,2)</f>
        <v>79742.19</v>
      </c>
      <c r="G40" s="4"/>
      <c r="H40" s="25"/>
    </row>
    <row r="41" spans="1:8" s="14" customFormat="1" ht="15.75" x14ac:dyDescent="0.25">
      <c r="A41" s="15" t="s">
        <v>8</v>
      </c>
      <c r="B41" s="15"/>
      <c r="C41" s="24">
        <f>SUM(C42:C44)</f>
        <v>10747</v>
      </c>
      <c r="D41" s="17"/>
      <c r="E41" s="24">
        <f t="shared" ref="E41:F41" si="8">SUM(E42:E44)</f>
        <v>167</v>
      </c>
      <c r="F41" s="24">
        <f t="shared" si="8"/>
        <v>87847.290000000008</v>
      </c>
      <c r="G41" s="18"/>
      <c r="H41" s="24">
        <f>SUM(H42:H44)</f>
        <v>0</v>
      </c>
    </row>
    <row r="42" spans="1:8" ht="15.75" x14ac:dyDescent="0.25">
      <c r="A42" s="9" t="s">
        <v>19</v>
      </c>
      <c r="B42" s="9">
        <v>7.25</v>
      </c>
      <c r="C42" s="25">
        <f>C38-E42+H42</f>
        <v>1250</v>
      </c>
      <c r="D42" s="5"/>
      <c r="E42" s="25"/>
      <c r="F42" s="20">
        <f>ROUND((C42*1000*7.25/100/365*30),2)</f>
        <v>7448.63</v>
      </c>
      <c r="G42" s="4"/>
      <c r="H42" s="25"/>
    </row>
    <row r="43" spans="1:8" ht="15.75" x14ac:dyDescent="0.25">
      <c r="A43" s="9" t="s">
        <v>19</v>
      </c>
      <c r="B43" s="9">
        <v>8.25</v>
      </c>
      <c r="C43" s="31">
        <f>C39-E39+H39</f>
        <v>337</v>
      </c>
      <c r="D43" s="5" t="s">
        <v>29</v>
      </c>
      <c r="E43" s="25">
        <v>167</v>
      </c>
      <c r="F43" s="20">
        <f>ROUND((C43*1000*8.25/100/365*5)+(C39*1000*8.25/100/365*25),2)</f>
        <v>3228.8</v>
      </c>
      <c r="G43" s="4"/>
      <c r="H43" s="25"/>
    </row>
    <row r="44" spans="1:8" ht="15.75" x14ac:dyDescent="0.25">
      <c r="A44" s="9" t="s">
        <v>21</v>
      </c>
      <c r="B44" s="9">
        <v>10.25</v>
      </c>
      <c r="C44" s="25">
        <f>C40-D44+H44</f>
        <v>9160</v>
      </c>
      <c r="D44" s="5"/>
      <c r="E44" s="25"/>
      <c r="F44" s="20">
        <f>ROUND(C44*1000*10.25/100/365*30,2)</f>
        <v>77169.86</v>
      </c>
      <c r="G44" s="4"/>
      <c r="H44" s="25"/>
    </row>
    <row r="45" spans="1:8" s="14" customFormat="1" ht="15.75" x14ac:dyDescent="0.25">
      <c r="A45" s="15" t="s">
        <v>9</v>
      </c>
      <c r="B45" s="15"/>
      <c r="C45" s="24">
        <f>SUM(C46:C48)</f>
        <v>10580</v>
      </c>
      <c r="D45" s="17"/>
      <c r="E45" s="24">
        <f t="shared" ref="E45:F45" si="9">SUM(E46:E48)</f>
        <v>167</v>
      </c>
      <c r="F45" s="24">
        <f t="shared" si="9"/>
        <v>89573.94</v>
      </c>
      <c r="G45" s="18"/>
      <c r="H45" s="24">
        <f>SUM(H46:H48)</f>
        <v>0</v>
      </c>
    </row>
    <row r="46" spans="1:8" ht="15.75" x14ac:dyDescent="0.25">
      <c r="A46" s="9" t="s">
        <v>19</v>
      </c>
      <c r="B46" s="9">
        <v>7.25</v>
      </c>
      <c r="C46" s="25">
        <f>C42-E46+H46</f>
        <v>1250</v>
      </c>
      <c r="D46" s="5"/>
      <c r="E46" s="25"/>
      <c r="F46" s="20">
        <f>ROUND((C46*1000*7.25/100/365*6)+(C42*1000*7.25/100/365*25),2)</f>
        <v>7696.92</v>
      </c>
      <c r="G46" s="4"/>
      <c r="H46" s="25"/>
    </row>
    <row r="47" spans="1:8" ht="15.75" x14ac:dyDescent="0.25">
      <c r="A47" s="9" t="s">
        <v>19</v>
      </c>
      <c r="B47" s="9">
        <v>8.25</v>
      </c>
      <c r="C47" s="25">
        <f>C43-E47+H47</f>
        <v>170</v>
      </c>
      <c r="D47" s="5" t="s">
        <v>30</v>
      </c>
      <c r="E47" s="25">
        <v>167</v>
      </c>
      <c r="F47" s="20">
        <f>ROUND((C47*1000*8.25/100/365*6)+(C43*1000*8.25/100/365*25),2)</f>
        <v>2134.83</v>
      </c>
      <c r="G47" s="4"/>
      <c r="H47" s="25"/>
    </row>
    <row r="48" spans="1:8" ht="15.75" x14ac:dyDescent="0.25">
      <c r="A48" s="9" t="s">
        <v>21</v>
      </c>
      <c r="B48" s="9">
        <v>10.25</v>
      </c>
      <c r="C48" s="25">
        <f>C44-D48+H48</f>
        <v>9160</v>
      </c>
      <c r="D48" s="5"/>
      <c r="E48" s="25"/>
      <c r="F48" s="20">
        <f>ROUND(C48*1000*10.25/100/365*31,2)</f>
        <v>79742.19</v>
      </c>
      <c r="G48" s="4"/>
      <c r="H48" s="25"/>
    </row>
    <row r="49" spans="1:10" s="14" customFormat="1" ht="15.75" x14ac:dyDescent="0.25">
      <c r="A49" s="15" t="s">
        <v>10</v>
      </c>
      <c r="B49" s="15"/>
      <c r="C49" s="24">
        <f>SUM(C50:C52)</f>
        <v>10160</v>
      </c>
      <c r="D49" s="17"/>
      <c r="E49" s="24">
        <f t="shared" ref="E49:F49" si="10">SUM(E50:E52)</f>
        <v>420</v>
      </c>
      <c r="F49" s="24">
        <f t="shared" si="10"/>
        <v>85330.82</v>
      </c>
      <c r="G49" s="18"/>
      <c r="H49" s="24">
        <f>SUM(H50:H52)</f>
        <v>0</v>
      </c>
    </row>
    <row r="50" spans="1:10" ht="15.75" x14ac:dyDescent="0.25">
      <c r="A50" s="9" t="s">
        <v>19</v>
      </c>
      <c r="B50" s="9">
        <v>7.25</v>
      </c>
      <c r="C50" s="25">
        <f>C46-E50+H50</f>
        <v>1000</v>
      </c>
      <c r="D50" s="5" t="s">
        <v>31</v>
      </c>
      <c r="E50" s="25">
        <v>250</v>
      </c>
      <c r="F50" s="20">
        <f>ROUND((C50*1000*7.25/100/365*5)+(C46*1000*7.25/100/365*25),2)</f>
        <v>7200.34</v>
      </c>
      <c r="G50" s="4"/>
      <c r="H50" s="25"/>
    </row>
    <row r="51" spans="1:10" ht="15.75" x14ac:dyDescent="0.25">
      <c r="A51" s="9" t="s">
        <v>19</v>
      </c>
      <c r="B51" s="9">
        <v>8.25</v>
      </c>
      <c r="C51" s="25">
        <f>C47-E51+H51</f>
        <v>0</v>
      </c>
      <c r="D51" s="5" t="s">
        <v>31</v>
      </c>
      <c r="E51" s="25">
        <v>170</v>
      </c>
      <c r="F51" s="20">
        <f>ROUND((C51*1000*8.25/100/365*5)+(C47*1000*8.25/100/365*25),2)</f>
        <v>960.62</v>
      </c>
      <c r="G51" s="4"/>
      <c r="H51" s="25"/>
    </row>
    <row r="52" spans="1:10" ht="15.75" x14ac:dyDescent="0.25">
      <c r="A52" s="9" t="s">
        <v>21</v>
      </c>
      <c r="B52" s="9">
        <v>10.25</v>
      </c>
      <c r="C52" s="25">
        <f>C48-D52+H52</f>
        <v>9160</v>
      </c>
      <c r="D52" s="5"/>
      <c r="E52" s="25"/>
      <c r="F52" s="20">
        <f>ROUND(C52*1000*10.25/100/365*30,2)</f>
        <v>77169.86</v>
      </c>
      <c r="G52" s="4"/>
      <c r="H52" s="25"/>
    </row>
    <row r="53" spans="1:10" s="14" customFormat="1" ht="15.75" x14ac:dyDescent="0.25">
      <c r="A53" s="15" t="s">
        <v>11</v>
      </c>
      <c r="B53" s="15"/>
      <c r="C53" s="24">
        <f>SUM(C54:C57)</f>
        <v>13000</v>
      </c>
      <c r="D53" s="17"/>
      <c r="E53" s="24">
        <f>SUM(E54:E57)</f>
        <v>0</v>
      </c>
      <c r="F53" s="24">
        <f>SUM(F54:F57)</f>
        <v>106635.61</v>
      </c>
      <c r="G53" s="18"/>
      <c r="H53" s="24">
        <f>SUM(H54:H57)</f>
        <v>2840</v>
      </c>
    </row>
    <row r="54" spans="1:10" ht="15.75" x14ac:dyDescent="0.25">
      <c r="A54" s="9" t="s">
        <v>19</v>
      </c>
      <c r="B54" s="9">
        <v>7.25</v>
      </c>
      <c r="C54" s="25">
        <f>C50-E54+H54</f>
        <v>1000</v>
      </c>
      <c r="D54" s="1"/>
      <c r="E54" s="26"/>
      <c r="F54" s="20">
        <f>ROUND((C54*1000*7.25/100/365*6)+(C50*1000*7.25/100/365*25),2)</f>
        <v>6157.53</v>
      </c>
      <c r="G54" s="4"/>
      <c r="H54" s="25"/>
      <c r="J54" s="21"/>
    </row>
    <row r="55" spans="1:10" ht="15.75" x14ac:dyDescent="0.25">
      <c r="A55" s="9" t="s">
        <v>19</v>
      </c>
      <c r="B55" s="9">
        <v>8.25</v>
      </c>
      <c r="C55" s="25">
        <f>C51-E55+H55</f>
        <v>0</v>
      </c>
      <c r="D55" s="5" t="s">
        <v>32</v>
      </c>
      <c r="E55" s="25"/>
      <c r="F55" s="20">
        <f>ROUND((C55*1000*8.25/100/365*6)+(C51*1000*8.25/100/365*25),2)</f>
        <v>0</v>
      </c>
      <c r="G55" s="4"/>
      <c r="H55" s="25"/>
    </row>
    <row r="56" spans="1:10" ht="15.75" x14ac:dyDescent="0.25">
      <c r="A56" s="9" t="s">
        <v>21</v>
      </c>
      <c r="B56" s="9">
        <v>10.25</v>
      </c>
      <c r="C56" s="25">
        <f>C52-D56+H56</f>
        <v>9160</v>
      </c>
      <c r="D56" s="1"/>
      <c r="E56" s="26"/>
      <c r="F56" s="20">
        <f>ROUND(C56*1000*10.25/100/365*31,2)</f>
        <v>79742.19</v>
      </c>
      <c r="G56" s="4"/>
      <c r="H56" s="25"/>
    </row>
    <row r="57" spans="1:10" ht="31.5" x14ac:dyDescent="0.25">
      <c r="A57" s="9" t="s">
        <v>36</v>
      </c>
      <c r="B57" s="9">
        <v>10.25</v>
      </c>
      <c r="C57" s="25">
        <f>H57-E57</f>
        <v>2840</v>
      </c>
      <c r="D57" s="1"/>
      <c r="E57" s="26"/>
      <c r="F57" s="20">
        <f>ROUND(H57*10.25*1000/365*26/100,2)</f>
        <v>20735.89</v>
      </c>
      <c r="G57" s="5" t="s">
        <v>37</v>
      </c>
      <c r="H57" s="25">
        <v>2840</v>
      </c>
    </row>
    <row r="58" spans="1:10" ht="15.75" x14ac:dyDescent="0.25">
      <c r="A58" s="10" t="s">
        <v>35</v>
      </c>
      <c r="B58" s="10"/>
      <c r="C58" s="24">
        <f>C4-E58+H58</f>
        <v>13000</v>
      </c>
      <c r="D58" s="1"/>
      <c r="E58" s="16">
        <f>E53+E49+E45+E41+E37+E33+E29+E25+E21+E17+E13+E9</f>
        <v>2840</v>
      </c>
      <c r="F58" s="16">
        <f>F53+F49+F45+F41+F37+F33+F29+F25+F21+F17+F13+F9</f>
        <v>1143636.9100000001</v>
      </c>
      <c r="G58" s="2"/>
      <c r="H58" s="16">
        <f>H53+H49+H45+H41+H37+H33+H29+H25+H21+H17+H13+H9</f>
        <v>2840</v>
      </c>
    </row>
  </sheetData>
  <mergeCells count="7">
    <mergeCell ref="A1:H1"/>
    <mergeCell ref="A2:A3"/>
    <mergeCell ref="B2:B3"/>
    <mergeCell ref="C2:C3"/>
    <mergeCell ref="D2:E2"/>
    <mergeCell ref="F2:F3"/>
    <mergeCell ref="G2:H2"/>
  </mergeCells>
  <pageMargins left="0.7" right="0.7" top="0.75" bottom="0.75" header="0.3" footer="0.3"/>
  <pageSetup paperSize="9" scale="70" orientation="portrait" horizontalDpi="180" verticalDpi="180" r:id="rId1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view="pageBreakPreview" zoomScale="60" zoomScaleNormal="100" workbookViewId="0">
      <selection activeCell="N42" sqref="N42"/>
    </sheetView>
  </sheetViews>
  <sheetFormatPr defaultRowHeight="15" x14ac:dyDescent="0.25"/>
  <cols>
    <col min="1" max="1" width="23.42578125" customWidth="1"/>
    <col min="2" max="2" width="10.28515625" customWidth="1"/>
    <col min="3" max="3" width="16.28515625" style="27" customWidth="1"/>
    <col min="4" max="4" width="12.140625" customWidth="1"/>
    <col min="5" max="5" width="15.7109375" style="27" customWidth="1"/>
    <col min="6" max="6" width="15.85546875" style="21" customWidth="1"/>
    <col min="7" max="7" width="13.42578125" customWidth="1"/>
    <col min="8" max="8" width="16.5703125" style="27" customWidth="1"/>
  </cols>
  <sheetData>
    <row r="1" spans="1:8" s="6" customFormat="1" ht="36.75" customHeight="1" x14ac:dyDescent="0.3">
      <c r="A1" s="45" t="s">
        <v>40</v>
      </c>
      <c r="B1" s="46"/>
      <c r="C1" s="46"/>
      <c r="D1" s="46"/>
      <c r="E1" s="46"/>
      <c r="F1" s="46"/>
      <c r="G1" s="46"/>
      <c r="H1" s="46"/>
    </row>
    <row r="2" spans="1:8" ht="51" customHeight="1" x14ac:dyDescent="0.25">
      <c r="A2" s="47"/>
      <c r="B2" s="50" t="s">
        <v>20</v>
      </c>
      <c r="C2" s="48" t="s">
        <v>16</v>
      </c>
      <c r="D2" s="47" t="s">
        <v>12</v>
      </c>
      <c r="E2" s="47"/>
      <c r="F2" s="49" t="s">
        <v>15</v>
      </c>
      <c r="G2" s="43" t="s">
        <v>33</v>
      </c>
      <c r="H2" s="44"/>
    </row>
    <row r="3" spans="1:8" ht="33.75" customHeight="1" x14ac:dyDescent="0.25">
      <c r="A3" s="47"/>
      <c r="B3" s="51"/>
      <c r="C3" s="48"/>
      <c r="D3" s="8" t="s">
        <v>13</v>
      </c>
      <c r="E3" s="22" t="s">
        <v>14</v>
      </c>
      <c r="F3" s="49"/>
      <c r="G3" s="8" t="s">
        <v>13</v>
      </c>
      <c r="H3" s="22" t="s">
        <v>14</v>
      </c>
    </row>
    <row r="4" spans="1:8" s="14" customFormat="1" ht="36" customHeight="1" x14ac:dyDescent="0.25">
      <c r="A4" s="11" t="s">
        <v>17</v>
      </c>
      <c r="B4" s="11"/>
      <c r="C4" s="29">
        <f>SUM(C6:C8)</f>
        <v>13000</v>
      </c>
      <c r="D4" s="13"/>
      <c r="E4" s="23">
        <f>SUM(E6:E8)</f>
        <v>0</v>
      </c>
      <c r="F4" s="19"/>
      <c r="G4" s="12"/>
      <c r="H4" s="23">
        <f>SUM(H6:H8)</f>
        <v>0</v>
      </c>
    </row>
    <row r="5" spans="1:8" ht="15.75" customHeight="1" x14ac:dyDescent="0.25">
      <c r="A5" s="9" t="s">
        <v>18</v>
      </c>
      <c r="B5" s="9"/>
      <c r="C5" s="30"/>
      <c r="D5" s="8"/>
      <c r="E5" s="22"/>
      <c r="F5" s="20"/>
      <c r="G5" s="7"/>
      <c r="H5" s="28"/>
    </row>
    <row r="6" spans="1:8" ht="20.25" customHeight="1" x14ac:dyDescent="0.25">
      <c r="A6" s="9" t="s">
        <v>19</v>
      </c>
      <c r="B6" s="9">
        <v>7.25</v>
      </c>
      <c r="C6" s="30">
        <v>1000</v>
      </c>
      <c r="D6" s="8"/>
      <c r="E6" s="22"/>
      <c r="F6" s="20"/>
      <c r="G6" s="7"/>
      <c r="H6" s="28"/>
    </row>
    <row r="7" spans="1:8" ht="15.75" customHeight="1" x14ac:dyDescent="0.25">
      <c r="A7" s="9" t="s">
        <v>19</v>
      </c>
      <c r="B7" s="9">
        <v>8.25</v>
      </c>
      <c r="C7" s="30"/>
      <c r="D7" s="8"/>
      <c r="E7" s="22"/>
      <c r="F7" s="20"/>
      <c r="G7" s="7"/>
      <c r="H7" s="28"/>
    </row>
    <row r="8" spans="1:8" ht="15.75" customHeight="1" x14ac:dyDescent="0.25">
      <c r="A8" s="9" t="s">
        <v>21</v>
      </c>
      <c r="B8" s="9">
        <v>10.25</v>
      </c>
      <c r="C8" s="30">
        <v>12000</v>
      </c>
      <c r="D8" s="8"/>
      <c r="E8" s="22"/>
      <c r="F8" s="20"/>
      <c r="G8" s="7"/>
      <c r="H8" s="28"/>
    </row>
    <row r="9" spans="1:8" s="14" customFormat="1" ht="15.75" x14ac:dyDescent="0.25">
      <c r="A9" s="15" t="s">
        <v>0</v>
      </c>
      <c r="B9" s="15"/>
      <c r="C9" s="24">
        <f>SUM(C10:C12)</f>
        <v>13000</v>
      </c>
      <c r="D9" s="17"/>
      <c r="E9" s="24">
        <f t="shared" ref="E9:F9" si="0">SUM(E10:E12)</f>
        <v>0</v>
      </c>
      <c r="F9" s="24">
        <f t="shared" si="0"/>
        <v>110623.28</v>
      </c>
      <c r="G9" s="18"/>
      <c r="H9" s="24">
        <f>SUM(H10:H12)</f>
        <v>0</v>
      </c>
    </row>
    <row r="10" spans="1:8" ht="15.75" x14ac:dyDescent="0.25">
      <c r="A10" s="9" t="s">
        <v>19</v>
      </c>
      <c r="B10" s="9">
        <v>7.25</v>
      </c>
      <c r="C10" s="25">
        <f>C6-E10+H10</f>
        <v>1000</v>
      </c>
      <c r="D10" s="3"/>
      <c r="E10" s="25"/>
      <c r="F10" s="20">
        <f>ROUND(C10*1000*7.25/100/365*31,2)</f>
        <v>6157.53</v>
      </c>
      <c r="G10" s="4"/>
      <c r="H10" s="26"/>
    </row>
    <row r="11" spans="1:8" ht="15.75" x14ac:dyDescent="0.25">
      <c r="A11" s="9" t="s">
        <v>19</v>
      </c>
      <c r="B11" s="9">
        <v>8.25</v>
      </c>
      <c r="C11" s="25">
        <f>C7-E11+H11</f>
        <v>0</v>
      </c>
      <c r="D11" s="5" t="s">
        <v>39</v>
      </c>
      <c r="E11" s="25"/>
      <c r="F11" s="20">
        <f>ROUND(C11*1000*8.25/100/365*31,2)</f>
        <v>0</v>
      </c>
      <c r="G11" s="4"/>
      <c r="H11" s="26"/>
    </row>
    <row r="12" spans="1:8" ht="15.75" x14ac:dyDescent="0.25">
      <c r="A12" s="9" t="s">
        <v>21</v>
      </c>
      <c r="B12" s="9">
        <v>10.25</v>
      </c>
      <c r="C12" s="25">
        <f>C8-E12+H12</f>
        <v>12000</v>
      </c>
      <c r="D12" s="3"/>
      <c r="E12" s="25"/>
      <c r="F12" s="20">
        <f>ROUND(C12*1000*10.25/100/365*31,2)</f>
        <v>104465.75</v>
      </c>
      <c r="G12" s="4"/>
      <c r="H12" s="26"/>
    </row>
    <row r="13" spans="1:8" s="14" customFormat="1" ht="15.75" x14ac:dyDescent="0.25">
      <c r="A13" s="15" t="s">
        <v>1</v>
      </c>
      <c r="B13" s="15"/>
      <c r="C13" s="24">
        <f>SUM(C14:C16)</f>
        <v>12800</v>
      </c>
      <c r="D13" s="17"/>
      <c r="E13" s="24">
        <f t="shared" ref="E13:F13" si="1">SUM(E14:E16)</f>
        <v>200</v>
      </c>
      <c r="F13" s="24">
        <f t="shared" si="1"/>
        <v>99798.63</v>
      </c>
      <c r="G13" s="18"/>
      <c r="H13" s="24">
        <f>SUM(H14:H16)</f>
        <v>0</v>
      </c>
    </row>
    <row r="14" spans="1:8" ht="15.75" x14ac:dyDescent="0.25">
      <c r="A14" s="9" t="s">
        <v>19</v>
      </c>
      <c r="B14" s="9">
        <v>7.25</v>
      </c>
      <c r="C14" s="25">
        <f>C10-E14+H14</f>
        <v>800</v>
      </c>
      <c r="D14" s="5" t="s">
        <v>22</v>
      </c>
      <c r="E14" s="25">
        <v>200</v>
      </c>
      <c r="F14" s="20">
        <f>ROUND((C14*1000*7.25/100/365*3)+(C10*1000*7.25/100/365*25),2)</f>
        <v>5442.47</v>
      </c>
      <c r="G14" s="4"/>
      <c r="H14" s="26"/>
    </row>
    <row r="15" spans="1:8" ht="15.75" x14ac:dyDescent="0.25">
      <c r="A15" s="9" t="s">
        <v>19</v>
      </c>
      <c r="B15" s="9">
        <v>8.25</v>
      </c>
      <c r="C15" s="25">
        <f>C11-E15+H15</f>
        <v>0</v>
      </c>
      <c r="D15" s="5" t="s">
        <v>22</v>
      </c>
      <c r="E15" s="25"/>
      <c r="F15" s="20">
        <f>ROUND((C15*1000*8.25/100/365*3)+(C11*1000*8.25/100/365*25),2)</f>
        <v>0</v>
      </c>
      <c r="G15" s="4"/>
      <c r="H15" s="26"/>
    </row>
    <row r="16" spans="1:8" ht="15.75" x14ac:dyDescent="0.25">
      <c r="A16" s="9" t="s">
        <v>21</v>
      </c>
      <c r="B16" s="9">
        <v>10.25</v>
      </c>
      <c r="C16" s="25">
        <f>C12-E16+H16</f>
        <v>12000</v>
      </c>
      <c r="D16" s="5"/>
      <c r="E16" s="25"/>
      <c r="F16" s="20">
        <f>ROUND(C16*1000*10.25/100/365*28,2)</f>
        <v>94356.160000000003</v>
      </c>
      <c r="G16" s="4"/>
      <c r="H16" s="26"/>
    </row>
    <row r="17" spans="1:8" s="14" customFormat="1" ht="15.75" x14ac:dyDescent="0.25">
      <c r="A17" s="15" t="s">
        <v>2</v>
      </c>
      <c r="B17" s="15"/>
      <c r="C17" s="24">
        <f>SUM(C18:C20)</f>
        <v>12600</v>
      </c>
      <c r="D17" s="17"/>
      <c r="E17" s="24">
        <f t="shared" ref="E17:F17" si="2">SUM(E18:E20)</f>
        <v>200</v>
      </c>
      <c r="F17" s="24">
        <f t="shared" si="2"/>
        <v>108160.27</v>
      </c>
      <c r="G17" s="18"/>
      <c r="H17" s="24">
        <f>SUM(H18:H20)</f>
        <v>0</v>
      </c>
    </row>
    <row r="18" spans="1:8" ht="15.75" x14ac:dyDescent="0.25">
      <c r="A18" s="9" t="s">
        <v>19</v>
      </c>
      <c r="B18" s="9">
        <v>7.25</v>
      </c>
      <c r="C18" s="25">
        <f>C14-E18+H18</f>
        <v>600</v>
      </c>
      <c r="D18" s="5" t="s">
        <v>23</v>
      </c>
      <c r="E18" s="25">
        <v>200</v>
      </c>
      <c r="F18" s="20">
        <f>ROUND((C18*1000*7.25/100/365*31),2)</f>
        <v>3694.52</v>
      </c>
      <c r="G18" s="4"/>
      <c r="H18" s="26"/>
    </row>
    <row r="19" spans="1:8" ht="15.75" x14ac:dyDescent="0.25">
      <c r="A19" s="9" t="s">
        <v>19</v>
      </c>
      <c r="B19" s="9">
        <v>8.25</v>
      </c>
      <c r="C19" s="25">
        <f>C15-E19+H19</f>
        <v>0</v>
      </c>
      <c r="D19" s="5" t="s">
        <v>23</v>
      </c>
      <c r="E19" s="25"/>
      <c r="F19" s="20">
        <f>ROUND((C19*1000*8.25/100/365*6)+(C15*1000*8.25/100/365*25),2)</f>
        <v>0</v>
      </c>
      <c r="G19" s="4"/>
      <c r="H19" s="26"/>
    </row>
    <row r="20" spans="1:8" ht="15.75" x14ac:dyDescent="0.25">
      <c r="A20" s="9" t="s">
        <v>21</v>
      </c>
      <c r="B20" s="9">
        <v>10.25</v>
      </c>
      <c r="C20" s="25">
        <f>C16-E20+H20</f>
        <v>12000</v>
      </c>
      <c r="D20" s="5"/>
      <c r="E20" s="25"/>
      <c r="F20" s="20">
        <f>ROUND(C20*1000*10.25/100/365*31,2)</f>
        <v>104465.75</v>
      </c>
      <c r="G20" s="4"/>
      <c r="H20" s="26"/>
    </row>
    <row r="21" spans="1:8" s="14" customFormat="1" ht="15.75" x14ac:dyDescent="0.25">
      <c r="A21" s="15" t="s">
        <v>3</v>
      </c>
      <c r="B21" s="15"/>
      <c r="C21" s="24">
        <f>SUM(C22:C24)</f>
        <v>12400</v>
      </c>
      <c r="D21" s="17"/>
      <c r="E21" s="24">
        <f t="shared" ref="E21:F21" si="3">SUM(E22:E24)</f>
        <v>200</v>
      </c>
      <c r="F21" s="24">
        <f t="shared" si="3"/>
        <v>103479.45</v>
      </c>
      <c r="G21" s="18"/>
      <c r="H21" s="24">
        <f>SUM(H22:H24)</f>
        <v>0</v>
      </c>
    </row>
    <row r="22" spans="1:8" ht="15.75" x14ac:dyDescent="0.25">
      <c r="A22" s="9" t="s">
        <v>19</v>
      </c>
      <c r="B22" s="9">
        <v>7.25</v>
      </c>
      <c r="C22" s="25">
        <f>C18-E22+H22</f>
        <v>400</v>
      </c>
      <c r="D22" s="5" t="s">
        <v>24</v>
      </c>
      <c r="E22" s="25">
        <v>200</v>
      </c>
      <c r="F22" s="20">
        <f>ROUND((C22*1000*7.25/100/365*30),2)</f>
        <v>2383.56</v>
      </c>
      <c r="G22" s="4"/>
      <c r="H22" s="26"/>
    </row>
    <row r="23" spans="1:8" ht="15.75" x14ac:dyDescent="0.25">
      <c r="A23" s="9" t="s">
        <v>19</v>
      </c>
      <c r="B23" s="9">
        <v>8.25</v>
      </c>
      <c r="C23" s="25">
        <f>C19-E23+H23</f>
        <v>0</v>
      </c>
      <c r="D23" s="5" t="s">
        <v>24</v>
      </c>
      <c r="E23" s="25"/>
      <c r="F23" s="20">
        <f>ROUND((C23*1000*8.25/100/365*5)+(C19*1000*8.25/100/365*25),2)</f>
        <v>0</v>
      </c>
      <c r="G23" s="4"/>
      <c r="H23" s="26"/>
    </row>
    <row r="24" spans="1:8" ht="15.75" x14ac:dyDescent="0.25">
      <c r="A24" s="9" t="s">
        <v>21</v>
      </c>
      <c r="B24" s="9">
        <v>10.25</v>
      </c>
      <c r="C24" s="25">
        <f>C20-D24+H24</f>
        <v>12000</v>
      </c>
      <c r="D24" s="5"/>
      <c r="E24" s="25"/>
      <c r="F24" s="20">
        <f>ROUND(C24*1000*10.25/100/365*30,2)</f>
        <v>101095.89</v>
      </c>
      <c r="G24" s="4"/>
      <c r="H24" s="26"/>
    </row>
    <row r="25" spans="1:8" s="14" customFormat="1" ht="15.75" x14ac:dyDescent="0.25">
      <c r="A25" s="15" t="s">
        <v>4</v>
      </c>
      <c r="B25" s="15"/>
      <c r="C25" s="24">
        <f>SUM(C26:C28)</f>
        <v>12200</v>
      </c>
      <c r="D25" s="17"/>
      <c r="E25" s="24">
        <f t="shared" ref="E25:F25" si="4">SUM(E26:E28)</f>
        <v>200</v>
      </c>
      <c r="F25" s="24">
        <f t="shared" si="4"/>
        <v>106690.41</v>
      </c>
      <c r="G25" s="18"/>
      <c r="H25" s="24">
        <f>SUM(H26:H28)</f>
        <v>0</v>
      </c>
    </row>
    <row r="26" spans="1:8" ht="15.75" x14ac:dyDescent="0.25">
      <c r="A26" s="9" t="s">
        <v>19</v>
      </c>
      <c r="B26" s="9">
        <v>7.25</v>
      </c>
      <c r="C26" s="25">
        <f>C22-E26+H26</f>
        <v>200</v>
      </c>
      <c r="D26" s="5" t="s">
        <v>25</v>
      </c>
      <c r="E26" s="25">
        <v>200</v>
      </c>
      <c r="F26" s="20">
        <f>ROUND((C26*1000*7.25/100/365*6)+(C22*1000*7.25/100/365*25),2)</f>
        <v>2224.66</v>
      </c>
      <c r="G26" s="4"/>
      <c r="H26" s="26"/>
    </row>
    <row r="27" spans="1:8" ht="15.75" x14ac:dyDescent="0.25">
      <c r="A27" s="9" t="s">
        <v>19</v>
      </c>
      <c r="B27" s="9">
        <v>8.25</v>
      </c>
      <c r="C27" s="25">
        <f>C23-E27+H27</f>
        <v>0</v>
      </c>
      <c r="D27" s="5" t="s">
        <v>25</v>
      </c>
      <c r="E27" s="25"/>
      <c r="F27" s="20">
        <f>ROUND((C27*1000*8.25/100/365*6)+(C23*1000*8.25/100/365*25),2)</f>
        <v>0</v>
      </c>
      <c r="G27" s="4"/>
      <c r="H27" s="26"/>
    </row>
    <row r="28" spans="1:8" ht="15.75" x14ac:dyDescent="0.25">
      <c r="A28" s="9" t="s">
        <v>21</v>
      </c>
      <c r="B28" s="9">
        <v>10.25</v>
      </c>
      <c r="C28" s="25">
        <f>C24-D28+H28</f>
        <v>12000</v>
      </c>
      <c r="D28" s="5"/>
      <c r="E28" s="25"/>
      <c r="F28" s="20">
        <f>ROUND(C28*1000*10.25/100/365*31,2)</f>
        <v>104465.75</v>
      </c>
      <c r="G28" s="4"/>
      <c r="H28" s="26"/>
    </row>
    <row r="29" spans="1:8" s="14" customFormat="1" ht="15.75" x14ac:dyDescent="0.25">
      <c r="A29" s="15" t="s">
        <v>5</v>
      </c>
      <c r="B29" s="15"/>
      <c r="C29" s="24">
        <f>SUM(C30:C32)</f>
        <v>12000</v>
      </c>
      <c r="D29" s="17"/>
      <c r="E29" s="24">
        <f t="shared" ref="E29:F29" si="5">SUM(E30:E32)</f>
        <v>200</v>
      </c>
      <c r="F29" s="24">
        <f t="shared" si="5"/>
        <v>101095.89</v>
      </c>
      <c r="G29" s="18"/>
      <c r="H29" s="24">
        <f>SUM(H30:H32)</f>
        <v>0</v>
      </c>
    </row>
    <row r="30" spans="1:8" ht="15.75" x14ac:dyDescent="0.25">
      <c r="A30" s="9" t="s">
        <v>19</v>
      </c>
      <c r="B30" s="9">
        <v>7.25</v>
      </c>
      <c r="C30" s="25">
        <f>C26-E30+H30</f>
        <v>0</v>
      </c>
      <c r="D30" s="5" t="s">
        <v>26</v>
      </c>
      <c r="E30" s="25">
        <v>200</v>
      </c>
      <c r="F30" s="20">
        <f>ROUND((C30*1000*7.25/100/365*30),2)</f>
        <v>0</v>
      </c>
      <c r="G30" s="4"/>
      <c r="H30" s="26"/>
    </row>
    <row r="31" spans="1:8" ht="15.75" x14ac:dyDescent="0.25">
      <c r="A31" s="9" t="s">
        <v>19</v>
      </c>
      <c r="B31" s="9">
        <v>8.25</v>
      </c>
      <c r="C31" s="25">
        <f>C27-E31+H31</f>
        <v>0</v>
      </c>
      <c r="D31" s="5" t="s">
        <v>26</v>
      </c>
      <c r="E31" s="25"/>
      <c r="F31" s="20">
        <f>ROUND((C31*1000*8.25/100/365*5)+(C27*1000*8.25/100/365*25),2)</f>
        <v>0</v>
      </c>
      <c r="G31" s="4"/>
      <c r="H31" s="26"/>
    </row>
    <row r="32" spans="1:8" ht="15.75" x14ac:dyDescent="0.25">
      <c r="A32" s="9" t="s">
        <v>21</v>
      </c>
      <c r="B32" s="9">
        <v>10.25</v>
      </c>
      <c r="C32" s="25">
        <f>C28-D32+H32</f>
        <v>12000</v>
      </c>
      <c r="D32" s="5"/>
      <c r="E32" s="25"/>
      <c r="F32" s="20">
        <f>ROUND(C32*1000*10.25/100/365*30,2)</f>
        <v>101095.89</v>
      </c>
      <c r="G32" s="4"/>
      <c r="H32" s="26"/>
    </row>
    <row r="33" spans="1:8" s="14" customFormat="1" ht="15.75" x14ac:dyDescent="0.25">
      <c r="A33" s="15" t="s">
        <v>6</v>
      </c>
      <c r="B33" s="15"/>
      <c r="C33" s="24">
        <f>SUM(C34:C36)</f>
        <v>12000</v>
      </c>
      <c r="D33" s="17"/>
      <c r="E33" s="24">
        <f t="shared" ref="E33:F33" si="6">SUM(E34:E36)</f>
        <v>0</v>
      </c>
      <c r="F33" s="24">
        <f t="shared" si="6"/>
        <v>104465.75</v>
      </c>
      <c r="G33" s="18"/>
      <c r="H33" s="24">
        <f>SUM(H34:H36)</f>
        <v>0</v>
      </c>
    </row>
    <row r="34" spans="1:8" ht="15.75" x14ac:dyDescent="0.25">
      <c r="A34" s="9" t="s">
        <v>19</v>
      </c>
      <c r="B34" s="9">
        <v>7.25</v>
      </c>
      <c r="C34" s="25">
        <f>C30-E34+H34</f>
        <v>0</v>
      </c>
      <c r="D34" s="5"/>
      <c r="E34" s="25"/>
      <c r="F34" s="20">
        <f>ROUND((C34*1000*7.25/100/365*6)+(C30*1000*7.25/100/365*25),2)</f>
        <v>0</v>
      </c>
      <c r="G34" s="4"/>
      <c r="H34" s="25"/>
    </row>
    <row r="35" spans="1:8" ht="15.75" x14ac:dyDescent="0.25">
      <c r="A35" s="9" t="s">
        <v>19</v>
      </c>
      <c r="B35" s="9">
        <v>8.25</v>
      </c>
      <c r="C35" s="25">
        <f>C31-E35+H35</f>
        <v>0</v>
      </c>
      <c r="D35" s="5" t="s">
        <v>27</v>
      </c>
      <c r="E35" s="25"/>
      <c r="F35" s="20">
        <f>ROUND((C35*1000*8.25/100/365*6)+(C31*1000*8.25/100/365*25),2)</f>
        <v>0</v>
      </c>
      <c r="G35" s="4"/>
      <c r="H35" s="25"/>
    </row>
    <row r="36" spans="1:8" ht="15.75" x14ac:dyDescent="0.25">
      <c r="A36" s="9" t="s">
        <v>21</v>
      </c>
      <c r="B36" s="9">
        <v>10.25</v>
      </c>
      <c r="C36" s="25">
        <f>C32-D36+H36</f>
        <v>12000</v>
      </c>
      <c r="D36" s="5"/>
      <c r="E36" s="25"/>
      <c r="F36" s="20">
        <f>ROUND(C36*1000*10.25/100/365*31,2)</f>
        <v>104465.75</v>
      </c>
      <c r="G36" s="4"/>
      <c r="H36" s="25"/>
    </row>
    <row r="37" spans="1:8" s="14" customFormat="1" ht="15.75" x14ac:dyDescent="0.25">
      <c r="A37" s="15" t="s">
        <v>7</v>
      </c>
      <c r="B37" s="15"/>
      <c r="C37" s="24">
        <f>SUM(C38:C40)</f>
        <v>12000</v>
      </c>
      <c r="D37" s="17"/>
      <c r="E37" s="24">
        <f t="shared" ref="E37:F37" si="7">SUM(E38:E40)</f>
        <v>0</v>
      </c>
      <c r="F37" s="24">
        <f t="shared" si="7"/>
        <v>104465.75</v>
      </c>
      <c r="G37" s="18"/>
      <c r="H37" s="24">
        <f>SUM(H38:H40)</f>
        <v>0</v>
      </c>
    </row>
    <row r="38" spans="1:8" ht="15.75" x14ac:dyDescent="0.25">
      <c r="A38" s="9" t="s">
        <v>19</v>
      </c>
      <c r="B38" s="9">
        <v>7.25</v>
      </c>
      <c r="C38" s="25">
        <f>C34-E38+H38</f>
        <v>0</v>
      </c>
      <c r="D38" s="5"/>
      <c r="E38" s="25"/>
      <c r="F38" s="20">
        <f>ROUND((C38*1000*7.25/100/365*6)+(C34*1000*7.25/100/365*25),2)</f>
        <v>0</v>
      </c>
      <c r="G38" s="4"/>
      <c r="H38" s="25"/>
    </row>
    <row r="39" spans="1:8" ht="15.75" x14ac:dyDescent="0.25">
      <c r="A39" s="9" t="s">
        <v>19</v>
      </c>
      <c r="B39" s="9">
        <v>8.25</v>
      </c>
      <c r="C39" s="25">
        <f>C35-E39+H39</f>
        <v>0</v>
      </c>
      <c r="D39" s="5" t="s">
        <v>28</v>
      </c>
      <c r="E39" s="25"/>
      <c r="F39" s="20">
        <f>ROUND((C39*1000*8.25/100/365*6)+(C35*1000*8.25/100/365*25),2)</f>
        <v>0</v>
      </c>
      <c r="G39" s="4"/>
      <c r="H39" s="25"/>
    </row>
    <row r="40" spans="1:8" ht="15.75" x14ac:dyDescent="0.25">
      <c r="A40" s="9" t="s">
        <v>21</v>
      </c>
      <c r="B40" s="9">
        <v>10.25</v>
      </c>
      <c r="C40" s="25">
        <f>C36-D40+H40</f>
        <v>12000</v>
      </c>
      <c r="D40" s="5"/>
      <c r="E40" s="25"/>
      <c r="F40" s="20">
        <f>ROUND(C40*1000*10.25/100/365*31,2)</f>
        <v>104465.75</v>
      </c>
      <c r="G40" s="4"/>
      <c r="H40" s="25"/>
    </row>
    <row r="41" spans="1:8" s="14" customFormat="1" ht="15.75" x14ac:dyDescent="0.25">
      <c r="A41" s="15" t="s">
        <v>8</v>
      </c>
      <c r="B41" s="15"/>
      <c r="C41" s="24">
        <f>SUM(C42:C44)</f>
        <v>12000</v>
      </c>
      <c r="D41" s="17"/>
      <c r="E41" s="24">
        <f t="shared" ref="E41:F41" si="8">SUM(E42:E44)</f>
        <v>0</v>
      </c>
      <c r="F41" s="24">
        <f t="shared" si="8"/>
        <v>101095.89</v>
      </c>
      <c r="G41" s="18"/>
      <c r="H41" s="24">
        <f>SUM(H42:H44)</f>
        <v>0</v>
      </c>
    </row>
    <row r="42" spans="1:8" ht="15.75" x14ac:dyDescent="0.25">
      <c r="A42" s="9" t="s">
        <v>19</v>
      </c>
      <c r="B42" s="9">
        <v>7.25</v>
      </c>
      <c r="C42" s="25">
        <f>C38-E42+H42</f>
        <v>0</v>
      </c>
      <c r="D42" s="5"/>
      <c r="E42" s="25"/>
      <c r="F42" s="20">
        <f>ROUND((C42*1000*7.25/100/365*30),2)</f>
        <v>0</v>
      </c>
      <c r="G42" s="4"/>
      <c r="H42" s="25"/>
    </row>
    <row r="43" spans="1:8" ht="15.75" x14ac:dyDescent="0.25">
      <c r="A43" s="9" t="s">
        <v>19</v>
      </c>
      <c r="B43" s="9">
        <v>8.25</v>
      </c>
      <c r="C43" s="31">
        <f>C39-E39+H39</f>
        <v>0</v>
      </c>
      <c r="D43" s="5" t="s">
        <v>29</v>
      </c>
      <c r="E43" s="25"/>
      <c r="F43" s="20">
        <f>ROUND((C43*1000*8.25/100/365*5)+(C39*1000*8.25/100/365*25),2)</f>
        <v>0</v>
      </c>
      <c r="G43" s="4"/>
      <c r="H43" s="25"/>
    </row>
    <row r="44" spans="1:8" ht="15.75" x14ac:dyDescent="0.25">
      <c r="A44" s="9" t="s">
        <v>21</v>
      </c>
      <c r="B44" s="9">
        <v>10.25</v>
      </c>
      <c r="C44" s="25">
        <f>C40-D44+H44</f>
        <v>12000</v>
      </c>
      <c r="D44" s="5"/>
      <c r="E44" s="25"/>
      <c r="F44" s="20">
        <f>ROUND(C44*1000*10.25/100/365*30,2)</f>
        <v>101095.89</v>
      </c>
      <c r="G44" s="4"/>
      <c r="H44" s="25"/>
    </row>
    <row r="45" spans="1:8" s="14" customFormat="1" ht="15.75" x14ac:dyDescent="0.25">
      <c r="A45" s="15" t="s">
        <v>9</v>
      </c>
      <c r="B45" s="15"/>
      <c r="C45" s="24">
        <f>SUM(C46:C48)</f>
        <v>12000</v>
      </c>
      <c r="D45" s="17"/>
      <c r="E45" s="24">
        <f t="shared" ref="E45:F45" si="9">SUM(E46:E48)</f>
        <v>0</v>
      </c>
      <c r="F45" s="24">
        <f t="shared" si="9"/>
        <v>104465.75</v>
      </c>
      <c r="G45" s="18"/>
      <c r="H45" s="24">
        <f>SUM(H46:H48)</f>
        <v>0</v>
      </c>
    </row>
    <row r="46" spans="1:8" ht="15.75" x14ac:dyDescent="0.25">
      <c r="A46" s="9" t="s">
        <v>19</v>
      </c>
      <c r="B46" s="9">
        <v>7.25</v>
      </c>
      <c r="C46" s="25">
        <f>C42-E46+H46</f>
        <v>0</v>
      </c>
      <c r="D46" s="5"/>
      <c r="E46" s="25"/>
      <c r="F46" s="20">
        <f>ROUND((C46*1000*7.25/100/365*6)+(C42*1000*7.25/100/365*25),2)</f>
        <v>0</v>
      </c>
      <c r="G46" s="4"/>
      <c r="H46" s="25"/>
    </row>
    <row r="47" spans="1:8" ht="15.75" x14ac:dyDescent="0.25">
      <c r="A47" s="9" t="s">
        <v>19</v>
      </c>
      <c r="B47" s="9">
        <v>8.25</v>
      </c>
      <c r="C47" s="25">
        <f>C43-E47+H47</f>
        <v>0</v>
      </c>
      <c r="D47" s="5" t="s">
        <v>30</v>
      </c>
      <c r="E47" s="25"/>
      <c r="F47" s="20">
        <f>ROUND((C47*1000*8.25/100/365*6)+(C43*1000*8.25/100/365*25),2)</f>
        <v>0</v>
      </c>
      <c r="G47" s="4"/>
      <c r="H47" s="25"/>
    </row>
    <row r="48" spans="1:8" ht="15.75" x14ac:dyDescent="0.25">
      <c r="A48" s="9" t="s">
        <v>21</v>
      </c>
      <c r="B48" s="9">
        <v>10.25</v>
      </c>
      <c r="C48" s="25">
        <f>C44-D48+H48</f>
        <v>12000</v>
      </c>
      <c r="D48" s="5"/>
      <c r="E48" s="25"/>
      <c r="F48" s="20">
        <f>ROUND(C48*1000*10.25/100/365*31,2)</f>
        <v>104465.75</v>
      </c>
      <c r="G48" s="4"/>
      <c r="H48" s="25"/>
    </row>
    <row r="49" spans="1:10" s="14" customFormat="1" ht="15.75" x14ac:dyDescent="0.25">
      <c r="A49" s="15" t="s">
        <v>10</v>
      </c>
      <c r="B49" s="15"/>
      <c r="C49" s="24">
        <f>SUM(C50:C52)</f>
        <v>12000</v>
      </c>
      <c r="D49" s="17"/>
      <c r="E49" s="24">
        <f t="shared" ref="E49:F49" si="10">SUM(E50:E52)</f>
        <v>0</v>
      </c>
      <c r="F49" s="24">
        <f t="shared" si="10"/>
        <v>101095.89</v>
      </c>
      <c r="G49" s="18"/>
      <c r="H49" s="24">
        <f>SUM(H50:H52)</f>
        <v>0</v>
      </c>
    </row>
    <row r="50" spans="1:10" ht="15.75" x14ac:dyDescent="0.25">
      <c r="A50" s="9" t="s">
        <v>19</v>
      </c>
      <c r="B50" s="9">
        <v>7.25</v>
      </c>
      <c r="C50" s="25">
        <f>C46-E50+H50</f>
        <v>0</v>
      </c>
      <c r="D50" s="5"/>
      <c r="E50" s="25"/>
      <c r="F50" s="20">
        <f>ROUND((C50*1000*7.25/100/365*30),2)</f>
        <v>0</v>
      </c>
      <c r="G50" s="4"/>
      <c r="H50" s="25"/>
    </row>
    <row r="51" spans="1:10" ht="15.75" x14ac:dyDescent="0.25">
      <c r="A51" s="9" t="s">
        <v>19</v>
      </c>
      <c r="B51" s="9">
        <v>8.25</v>
      </c>
      <c r="C51" s="25">
        <f>C47-E51+H51</f>
        <v>0</v>
      </c>
      <c r="D51" s="5" t="s">
        <v>31</v>
      </c>
      <c r="E51" s="25"/>
      <c r="F51" s="20">
        <f>ROUND((C51*1000*8.25/100/365*5)+(C47*1000*8.25/100/365*25),2)</f>
        <v>0</v>
      </c>
      <c r="G51" s="4"/>
      <c r="H51" s="25"/>
    </row>
    <row r="52" spans="1:10" ht="15.75" x14ac:dyDescent="0.25">
      <c r="A52" s="9" t="s">
        <v>21</v>
      </c>
      <c r="B52" s="9">
        <v>10.25</v>
      </c>
      <c r="C52" s="25">
        <f>C48-D52+H52</f>
        <v>12000</v>
      </c>
      <c r="D52" s="5"/>
      <c r="E52" s="25"/>
      <c r="F52" s="20">
        <f>ROUND(C52*1000*10.25/100/365*30,2)</f>
        <v>101095.89</v>
      </c>
      <c r="G52" s="4"/>
      <c r="H52" s="25"/>
    </row>
    <row r="53" spans="1:10" s="14" customFormat="1" ht="15.75" x14ac:dyDescent="0.25">
      <c r="A53" s="15" t="s">
        <v>11</v>
      </c>
      <c r="B53" s="15"/>
      <c r="C53" s="24">
        <f>SUM(C54:C57)</f>
        <v>13000</v>
      </c>
      <c r="D53" s="17"/>
      <c r="E53" s="24">
        <f>SUM(E54:E57)</f>
        <v>0</v>
      </c>
      <c r="F53" s="24">
        <f>SUM(F54:F57)</f>
        <v>111767.12</v>
      </c>
      <c r="G53" s="18"/>
      <c r="H53" s="24">
        <f>SUM(H54:H57)</f>
        <v>1000</v>
      </c>
    </row>
    <row r="54" spans="1:10" ht="15.75" x14ac:dyDescent="0.25">
      <c r="A54" s="9" t="s">
        <v>19</v>
      </c>
      <c r="B54" s="9">
        <v>7.25</v>
      </c>
      <c r="C54" s="25">
        <f>C50-E54+H54</f>
        <v>0</v>
      </c>
      <c r="D54" s="1"/>
      <c r="E54" s="26"/>
      <c r="F54" s="20">
        <f>ROUND((C54*1000*7.25/100/365*6)+(C50*1000*7.25/100/365*25),2)</f>
        <v>0</v>
      </c>
      <c r="G54" s="4"/>
      <c r="H54" s="25"/>
      <c r="J54" s="21"/>
    </row>
    <row r="55" spans="1:10" ht="15.75" x14ac:dyDescent="0.25">
      <c r="A55" s="9" t="s">
        <v>19</v>
      </c>
      <c r="B55" s="9">
        <v>8.25</v>
      </c>
      <c r="C55" s="25">
        <f>C51-E55+H55</f>
        <v>0</v>
      </c>
      <c r="D55" s="5" t="s">
        <v>32</v>
      </c>
      <c r="E55" s="25"/>
      <c r="F55" s="20">
        <f>ROUND((C55*1000*8.25/100/365*6)+(C51*1000*8.25/100/365*25),2)</f>
        <v>0</v>
      </c>
      <c r="G55" s="4"/>
      <c r="H55" s="25"/>
    </row>
    <row r="56" spans="1:10" ht="15.75" x14ac:dyDescent="0.25">
      <c r="A56" s="9" t="s">
        <v>21</v>
      </c>
      <c r="B56" s="9">
        <v>10.25</v>
      </c>
      <c r="C56" s="25">
        <f>C52-D56+H56</f>
        <v>12000</v>
      </c>
      <c r="D56" s="1"/>
      <c r="E56" s="26"/>
      <c r="F56" s="20">
        <f>ROUND(C56*1000*10.25/100/365*31,2)</f>
        <v>104465.75</v>
      </c>
      <c r="G56" s="4"/>
      <c r="H56" s="25"/>
    </row>
    <row r="57" spans="1:10" ht="31.5" x14ac:dyDescent="0.25">
      <c r="A57" s="9" t="s">
        <v>36</v>
      </c>
      <c r="B57" s="9">
        <v>10.25</v>
      </c>
      <c r="C57" s="25">
        <f>H57-E57</f>
        <v>1000</v>
      </c>
      <c r="D57" s="1"/>
      <c r="E57" s="26"/>
      <c r="F57" s="20">
        <f>ROUND(H57*10.25*1000/365*26/100,2)</f>
        <v>7301.37</v>
      </c>
      <c r="G57" s="5" t="s">
        <v>37</v>
      </c>
      <c r="H57" s="25">
        <v>1000</v>
      </c>
    </row>
    <row r="58" spans="1:10" ht="15.75" x14ac:dyDescent="0.25">
      <c r="A58" s="10" t="s">
        <v>35</v>
      </c>
      <c r="B58" s="10"/>
      <c r="C58" s="24">
        <f>C4-E58+H58</f>
        <v>13000</v>
      </c>
      <c r="D58" s="1"/>
      <c r="E58" s="16">
        <f>E53+E49+E45+E41+E37+E33+E29+E25+E21+E17+E13+E9</f>
        <v>1000</v>
      </c>
      <c r="F58" s="16">
        <f>F53+F49+F45+F41+F37+F33+F29+F25+F21+F17+F13+F9</f>
        <v>1257204.08</v>
      </c>
      <c r="G58" s="2"/>
      <c r="H58" s="16">
        <f>H53+H49+H45+H41+H37+H33+H29+H25+H21+H17+H13+H9</f>
        <v>1000</v>
      </c>
    </row>
  </sheetData>
  <mergeCells count="7">
    <mergeCell ref="A1:H1"/>
    <mergeCell ref="A2:A3"/>
    <mergeCell ref="B2:B3"/>
    <mergeCell ref="C2:C3"/>
    <mergeCell ref="D2:E2"/>
    <mergeCell ref="F2:F3"/>
    <mergeCell ref="G2:H2"/>
  </mergeCells>
  <pageMargins left="0.7" right="0.7" top="0.75" bottom="0.75" header="0.3" footer="0.3"/>
  <pageSetup paperSize="9" scale="70" orientation="portrait" horizontalDpi="180" verticalDpi="18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282283 2020</vt:lpstr>
      <vt:lpstr>281 муниципальный долг</vt:lpstr>
      <vt:lpstr>2021</vt:lpstr>
      <vt:lpstr>2022</vt:lpstr>
      <vt:lpstr>'2021'!Область_печати</vt:lpstr>
      <vt:lpstr>'2022'!Область_печати</vt:lpstr>
      <vt:lpstr>'282283 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2019-11-10T09:29:01Z</dcterms:modified>
</cp:coreProperties>
</file>